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5" activeTab="1"/>
  </bookViews>
  <sheets>
    <sheet name="sheet0" sheetId="1" r:id="rId1"/>
    <sheet name="Sheet1" sheetId="2" r:id="rId2"/>
    <sheet name="Sheet2" sheetId="3" r:id="rId3"/>
  </sheets>
  <definedNames>
    <definedName name="_xlnm.Print_Titles" localSheetId="1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<sst xmlns="http://schemas.openxmlformats.org/spreadsheetml/2006/main" count="1331" uniqueCount="276">
  <si>
    <t>序号</t>
  </si>
  <si>
    <t>状态</t>
  </si>
  <si>
    <t>项目编码</t>
  </si>
  <si>
    <t>编码</t>
  </si>
  <si>
    <t>名称</t>
  </si>
  <si>
    <t>预算单位</t>
  </si>
  <si>
    <t>年初预算数</t>
  </si>
  <si>
    <t>资金归口处室</t>
  </si>
  <si>
    <t>调整后预算数</t>
  </si>
  <si>
    <t>全年执行数</t>
  </si>
  <si>
    <t>项目总金额</t>
  </si>
  <si>
    <t>预算执行率</t>
  </si>
  <si>
    <t>得分</t>
  </si>
  <si>
    <t>自评结论</t>
  </si>
  <si>
    <t>截止天数</t>
  </si>
  <si>
    <t>一级项目编码</t>
  </si>
  <si>
    <t>一级项目名称</t>
  </si>
  <si>
    <t>调整率</t>
  </si>
  <si>
    <t>合计行</t>
  </si>
  <si>
    <t xml:space="preserve"> </t>
  </si>
  <si>
    <t xml:space="preserve">   </t>
  </si>
  <si>
    <t xml:space="preserve">    </t>
  </si>
  <si>
    <t xml:space="preserve">     </t>
  </si>
  <si>
    <t xml:space="preserve">  </t>
  </si>
  <si>
    <t xml:space="preserve">       </t>
  </si>
  <si>
    <t xml:space="preserve">           </t>
  </si>
  <si>
    <t xml:space="preserve">            </t>
  </si>
  <si>
    <t xml:space="preserve">             </t>
  </si>
  <si>
    <t xml:space="preserve">              </t>
  </si>
  <si>
    <t xml:space="preserve">               </t>
  </si>
  <si>
    <t xml:space="preserve">                </t>
  </si>
  <si>
    <t>数据已终审</t>
  </si>
  <si>
    <t>450904240460100006094</t>
  </si>
  <si>
    <t>中央集中彩票公益金支持体育事业专项资金</t>
  </si>
  <si>
    <t>601010-玉林市玉州区茂林镇政府</t>
  </si>
  <si>
    <t>03-预算股</t>
  </si>
  <si>
    <t>0</t>
  </si>
  <si>
    <t>80</t>
  </si>
  <si>
    <t>二等</t>
  </si>
  <si>
    <t>450904210000000004002</t>
  </si>
  <si>
    <t>上级专项资金项目</t>
  </si>
  <si>
    <t>450904240460100006102</t>
  </si>
  <si>
    <t>玉东新区耕地保护任务工作经费</t>
  </si>
  <si>
    <t>100</t>
  </si>
  <si>
    <t>一等</t>
  </si>
  <si>
    <t>450904210000000004000</t>
  </si>
  <si>
    <t>专项资金项目</t>
  </si>
  <si>
    <t>450904240460100006104</t>
  </si>
  <si>
    <t>农村公益事业财政奖补.</t>
  </si>
  <si>
    <t>450904240460100006111</t>
  </si>
  <si>
    <t>专职化城市社区工作者薪酬市级补助</t>
  </si>
  <si>
    <t>90</t>
  </si>
  <si>
    <t>450904210000000010561</t>
  </si>
  <si>
    <t>武装工作经费</t>
  </si>
  <si>
    <t>16.67</t>
  </si>
  <si>
    <t>91.37</t>
  </si>
  <si>
    <t>450904210000000011175</t>
  </si>
  <si>
    <t>预算调剂资金</t>
  </si>
  <si>
    <t>28.24</t>
  </si>
  <si>
    <t>92.82</t>
  </si>
  <si>
    <t>450904220400000004003</t>
  </si>
  <si>
    <t>450904210360100004411</t>
  </si>
  <si>
    <t>退休人员支出</t>
  </si>
  <si>
    <t>91.67</t>
  </si>
  <si>
    <t>98.17</t>
  </si>
  <si>
    <t>450904210000000004001</t>
  </si>
  <si>
    <t>一般通用项目</t>
  </si>
  <si>
    <t>450904210360100004414</t>
  </si>
  <si>
    <t>农村宅基地和建房规划许可工作经费</t>
  </si>
  <si>
    <t>450904210360100004424</t>
  </si>
  <si>
    <t>社区调解委员会以案定补工作经费</t>
  </si>
  <si>
    <t>450904210360100004446</t>
  </si>
  <si>
    <t>茂林镇防溺水工作经费</t>
  </si>
  <si>
    <t>78.52</t>
  </si>
  <si>
    <t>三等</t>
  </si>
  <si>
    <t>因玉东财政资金紧缺，未拨付</t>
  </si>
  <si>
    <t>450904210360100004449</t>
  </si>
  <si>
    <t>警务站和轧钢厂租金支出</t>
  </si>
  <si>
    <t>0.49</t>
  </si>
  <si>
    <t>85.05</t>
  </si>
  <si>
    <t>450904210360100004452</t>
  </si>
  <si>
    <t>政府大院物业管理费</t>
  </si>
  <si>
    <t>3.6</t>
  </si>
  <si>
    <t>90.36</t>
  </si>
  <si>
    <t>450904210360100004493</t>
  </si>
  <si>
    <t>预留增人增资</t>
  </si>
  <si>
    <t>450904220400000004001</t>
  </si>
  <si>
    <t>450904210460100004018</t>
  </si>
  <si>
    <t>预备费</t>
  </si>
  <si>
    <t>11.65</t>
  </si>
  <si>
    <t>91.16</t>
  </si>
  <si>
    <t>450904210460100004215</t>
  </si>
  <si>
    <t>玉东新区22座农村生活污水处理设施委托第三方运营维护服务费</t>
  </si>
  <si>
    <t>85</t>
  </si>
  <si>
    <t>450904210460100004380</t>
  </si>
  <si>
    <t>茂林镇乡村振兴工作经费</t>
  </si>
  <si>
    <t>450904210460100004488</t>
  </si>
  <si>
    <t>一事一议农村公益事业财政奖补项目本级配套资金</t>
  </si>
  <si>
    <t>14.71</t>
  </si>
  <si>
    <t>79.09</t>
  </si>
  <si>
    <t>450904220360100004538</t>
  </si>
  <si>
    <t>项目前期经费</t>
  </si>
  <si>
    <t>450904220460100004747</t>
  </si>
  <si>
    <t>信访维稳工作经费</t>
  </si>
  <si>
    <t>99.13</t>
  </si>
  <si>
    <t>99.91</t>
  </si>
  <si>
    <t>450904220460100004774</t>
  </si>
  <si>
    <t>茂林镇东荣、东秀、东苑社区装修装饰等经费</t>
  </si>
  <si>
    <t>24.78</t>
  </si>
  <si>
    <t>87.48</t>
  </si>
  <si>
    <t>450904220460100004776</t>
  </si>
  <si>
    <t>创城工作经费</t>
  </si>
  <si>
    <t>450904220460100004777</t>
  </si>
  <si>
    <t>慰问活动经费</t>
  </si>
  <si>
    <t>57.31</t>
  </si>
  <si>
    <t>95.73</t>
  </si>
  <si>
    <t>450904220460100004778</t>
  </si>
  <si>
    <t>茂林镇禁毒工作经费</t>
  </si>
  <si>
    <t>450904220460100004781</t>
  </si>
  <si>
    <t>茂林镇河长制经费</t>
  </si>
  <si>
    <t>40</t>
  </si>
  <si>
    <t>94</t>
  </si>
  <si>
    <t>450904220460100004783</t>
  </si>
  <si>
    <t>提升群众安全感和满意度、扫黑除恶常态化、反邪教宣传等工作经费</t>
  </si>
  <si>
    <t>22.38</t>
  </si>
  <si>
    <t>92.24</t>
  </si>
  <si>
    <t>450904220460100004787</t>
  </si>
  <si>
    <t>茂林镇党员活动经费</t>
  </si>
  <si>
    <t>70</t>
  </si>
  <si>
    <t>450904220460100004788</t>
  </si>
  <si>
    <t>党组织规范化建设工作经费</t>
  </si>
  <si>
    <t>四等</t>
  </si>
  <si>
    <t>450904220460100004789</t>
  </si>
  <si>
    <t>党代会工作经费</t>
  </si>
  <si>
    <t>450904220460100004809</t>
  </si>
  <si>
    <t>茂林镇法律服务费</t>
  </si>
  <si>
    <t>450904220460100004810</t>
  </si>
  <si>
    <t>人大工作经费</t>
  </si>
  <si>
    <t>72.03</t>
  </si>
  <si>
    <t>97.2</t>
  </si>
  <si>
    <t>450904220460100004817</t>
  </si>
  <si>
    <t>社区交通劝导员、交通劝导站经费</t>
  </si>
  <si>
    <t>450904220460100004823</t>
  </si>
  <si>
    <t>精神障碍患者以奖代补经费</t>
  </si>
  <si>
    <t>94.73</t>
  </si>
  <si>
    <t>99.47</t>
  </si>
  <si>
    <t>450904220460100004896</t>
  </si>
  <si>
    <t>民政其他业务工作经费和补贴</t>
  </si>
  <si>
    <t>15.69</t>
  </si>
  <si>
    <t>81.57</t>
  </si>
  <si>
    <t>450904230360100004636</t>
  </si>
  <si>
    <t>人才经费</t>
  </si>
  <si>
    <t>86.11</t>
  </si>
  <si>
    <t>98.61</t>
  </si>
  <si>
    <t>450904230360100004762</t>
  </si>
  <si>
    <t>预留增人增 资</t>
  </si>
  <si>
    <t>450904230460100004856</t>
  </si>
  <si>
    <t>妇联工作经费</t>
  </si>
  <si>
    <t>450904230460100004994</t>
  </si>
  <si>
    <t>就业补助</t>
  </si>
  <si>
    <t>450904230460100005060</t>
  </si>
  <si>
    <t>玉东新区本级财政衔接推进乡村振兴补助工作</t>
  </si>
  <si>
    <t>450904230460100005239</t>
  </si>
  <si>
    <t>农村公益事业财政奖补</t>
  </si>
  <si>
    <t>68.94</t>
  </si>
  <si>
    <t>450904240360100004843</t>
  </si>
  <si>
    <t>三支一扶 支出</t>
  </si>
  <si>
    <t>84.63</t>
  </si>
  <si>
    <t>98.46</t>
  </si>
  <si>
    <t>450904240360100004844</t>
  </si>
  <si>
    <t>居民小组长 支出</t>
  </si>
  <si>
    <t>98.42</t>
  </si>
  <si>
    <t>99.84</t>
  </si>
  <si>
    <t>450904240360100004845</t>
  </si>
  <si>
    <t>社会化工会工作者 支出</t>
  </si>
  <si>
    <t>64.24</t>
  </si>
  <si>
    <t>96.42</t>
  </si>
  <si>
    <t>450904240360100004854</t>
  </si>
  <si>
    <t>社区干部 支出</t>
  </si>
  <si>
    <t>86.76</t>
  </si>
  <si>
    <t>98.68</t>
  </si>
  <si>
    <t>450904240360100004855</t>
  </si>
  <si>
    <t>茂林派出所五彩田园警务站队员 支出</t>
  </si>
  <si>
    <t>93.56</t>
  </si>
  <si>
    <t>450904240360100004856</t>
  </si>
  <si>
    <t>玉东派出所玉东巡防队队员 支出</t>
  </si>
  <si>
    <t>58.18</t>
  </si>
  <si>
    <t>95.82</t>
  </si>
  <si>
    <t>450904240360100004857</t>
  </si>
  <si>
    <t>玉东派出所经济开发区警务室队员 支出</t>
  </si>
  <si>
    <t>94.33</t>
  </si>
  <si>
    <t>450904240360100004858</t>
  </si>
  <si>
    <t>茂林派出所茂林巡防队队员 支出</t>
  </si>
  <si>
    <t>91.54</t>
  </si>
  <si>
    <t>450904240360100004859</t>
  </si>
  <si>
    <t>名山派出所高新区警务室 支出</t>
  </si>
  <si>
    <t>73.62</t>
  </si>
  <si>
    <t>97.36</t>
  </si>
  <si>
    <t>450904240360100004860</t>
  </si>
  <si>
    <t>网格员、禁毒社工、警务助理 支出（东茂）</t>
  </si>
  <si>
    <t>84.66</t>
  </si>
  <si>
    <t>95.18</t>
  </si>
  <si>
    <t>450904240360100004886</t>
  </si>
  <si>
    <t>社区  办公经费</t>
  </si>
  <si>
    <t>75</t>
  </si>
  <si>
    <t>97.5</t>
  </si>
  <si>
    <t>450904240360100004936</t>
  </si>
  <si>
    <t>公务员年度考核奖</t>
  </si>
  <si>
    <t>450904240360100005606</t>
  </si>
  <si>
    <t>预算调剂资金..</t>
  </si>
  <si>
    <t>38.28</t>
  </si>
  <si>
    <t>90.83</t>
  </si>
  <si>
    <t>450904240360100005614</t>
  </si>
  <si>
    <t>公务员医疗补助.</t>
  </si>
  <si>
    <t>450904240460100005203</t>
  </si>
  <si>
    <t>社区残协工作经费</t>
  </si>
  <si>
    <t>4</t>
  </si>
  <si>
    <t>90.4</t>
  </si>
  <si>
    <t>450904240460100005206</t>
  </si>
  <si>
    <t>茂林镇陂石社区百姓大舞台建设与基础装饰经费</t>
  </si>
  <si>
    <t>450904240460100005211</t>
  </si>
  <si>
    <t>陂石玉商回归园项目填土工程</t>
  </si>
  <si>
    <t>450904240460100005213</t>
  </si>
  <si>
    <t>消防工作经费</t>
  </si>
  <si>
    <t>78.11</t>
  </si>
  <si>
    <t>97.81</t>
  </si>
  <si>
    <t>450904240460100005890</t>
  </si>
  <si>
    <t>信访维稳工作经费.</t>
  </si>
  <si>
    <t>450904240460100005891</t>
  </si>
  <si>
    <t>预算调剂资金.</t>
  </si>
  <si>
    <t>450904240460100005896</t>
  </si>
  <si>
    <t>茂林镇乡村振兴工作经费.</t>
  </si>
  <si>
    <t>450904240460100005897</t>
  </si>
  <si>
    <t>民政其他业务工作经费和补贴.</t>
  </si>
  <si>
    <t>51.76</t>
  </si>
  <si>
    <t>450904240460100005936</t>
  </si>
  <si>
    <t>慰问活动经费.</t>
  </si>
  <si>
    <t>450904240460100005938</t>
  </si>
  <si>
    <t>民政其他业务工作经费和补贴..</t>
  </si>
  <si>
    <t>78.1</t>
  </si>
  <si>
    <t>92.81</t>
  </si>
  <si>
    <t>450904240460100005940</t>
  </si>
  <si>
    <t>纪律审查专项经费</t>
  </si>
  <si>
    <t>450904240460100006041</t>
  </si>
  <si>
    <t>困难群众救助补助资金项目</t>
  </si>
  <si>
    <t>450904240460100006050</t>
  </si>
  <si>
    <t>城镇重度一二残疾人居民医保缴费补助</t>
  </si>
  <si>
    <t>63.64</t>
  </si>
  <si>
    <t>96.36</t>
  </si>
  <si>
    <t>450904240460100006060</t>
  </si>
  <si>
    <t>重度残疾人城乡医疗个人缴费补助.</t>
  </si>
  <si>
    <t>450904240460100006074</t>
  </si>
  <si>
    <t>人大主题公园立法宣传设施修缮维护经费.</t>
  </si>
  <si>
    <r>
      <rPr>
        <sz val="16"/>
        <color rgb="FF000000"/>
        <rFont val="黑体"/>
        <charset val="134"/>
      </rPr>
      <t>附</t>
    </r>
    <r>
      <rPr>
        <sz val="16"/>
        <color rgb="FF000000"/>
        <rFont val="Times New Roman"/>
        <charset val="134"/>
      </rPr>
      <t>1</t>
    </r>
  </si>
  <si>
    <t>项目自评汇总表</t>
  </si>
  <si>
    <t>项目名称</t>
  </si>
  <si>
    <t>预算年度</t>
  </si>
  <si>
    <r>
      <rPr>
        <sz val="10.5"/>
        <color rgb="FF000000"/>
        <rFont val="仿宋_GB2312"/>
        <charset val="134"/>
      </rPr>
      <t>预算执行率（</t>
    </r>
    <r>
      <rPr>
        <sz val="10.5"/>
        <color rgb="FF000000"/>
        <rFont val="Times New Roman"/>
        <charset val="134"/>
      </rPr>
      <t>%</t>
    </r>
    <r>
      <rPr>
        <sz val="10.5"/>
        <color rgb="FF000000"/>
        <rFont val="仿宋_GB2312"/>
        <charset val="134"/>
      </rPr>
      <t>）</t>
    </r>
  </si>
  <si>
    <r>
      <rPr>
        <sz val="10.5"/>
        <color rgb="FF000000"/>
        <rFont val="仿宋_GB2312"/>
        <charset val="134"/>
      </rPr>
      <t>财政拨款预算调整率（</t>
    </r>
    <r>
      <rPr>
        <sz val="10.5"/>
        <color rgb="FF000000"/>
        <rFont val="Times New Roman"/>
        <charset val="134"/>
      </rPr>
      <t>%</t>
    </r>
    <r>
      <rPr>
        <sz val="10.5"/>
        <color rgb="FF000000"/>
        <rFont val="仿宋_GB2312"/>
        <charset val="134"/>
      </rPr>
      <t>）</t>
    </r>
  </si>
  <si>
    <t>自评得分</t>
  </si>
  <si>
    <t>自评结论（等级）</t>
  </si>
  <si>
    <t>主要原因分析</t>
  </si>
  <si>
    <t>备注</t>
  </si>
  <si>
    <t>因工作任务重，增加预算</t>
  </si>
  <si>
    <t>因财政紧张，缩减预算</t>
  </si>
  <si>
    <t>因玉东财政资金紧缺未拨付</t>
  </si>
  <si>
    <t>因财政紧张，预算缩减，未拨付资金</t>
  </si>
  <si>
    <t>因玉东财政资金紧缺未安排资金</t>
  </si>
  <si>
    <t>合计：</t>
  </si>
  <si>
    <r>
      <t>注：</t>
    </r>
    <r>
      <rPr>
        <sz val="12"/>
        <color rgb="FF000000"/>
        <rFont val="Times New Roman"/>
        <charset val="134"/>
      </rPr>
      <t>1.</t>
    </r>
    <r>
      <rPr>
        <sz val="12"/>
        <color rgb="FF000000"/>
        <rFont val="仿宋_GB2312"/>
        <charset val="134"/>
      </rPr>
      <t>通过“广西预算管理一体化系统”报送材料的项目可使用系统“导出列表”功能导出相关数据。</t>
    </r>
    <r>
      <rPr>
        <sz val="12"/>
        <color rgb="FF000000"/>
        <rFont val="Times New Roman"/>
        <charset val="134"/>
      </rPr>
      <t>2.</t>
    </r>
    <r>
      <rPr>
        <sz val="12"/>
        <color rgb="FF000000"/>
        <rFont val="仿宋_GB2312"/>
        <charset val="134"/>
      </rPr>
      <t>自评（结论）等级：</t>
    </r>
    <r>
      <rPr>
        <sz val="12"/>
        <color rgb="FF000000"/>
        <rFont val="Times New Roman"/>
        <charset val="134"/>
      </rPr>
      <t>90</t>
    </r>
    <r>
      <rPr>
        <sz val="12"/>
        <color rgb="FF000000"/>
        <rFont val="仿宋_GB2312"/>
        <charset val="134"/>
      </rPr>
      <t>—</t>
    </r>
    <r>
      <rPr>
        <sz val="12"/>
        <color rgb="FF000000"/>
        <rFont val="Times New Roman"/>
        <charset val="134"/>
      </rPr>
      <t>100</t>
    </r>
    <r>
      <rPr>
        <sz val="12"/>
        <color rgb="FF000000"/>
        <rFont val="仿宋_GB2312"/>
        <charset val="134"/>
      </rPr>
      <t>分为一等等级；</t>
    </r>
    <r>
      <rPr>
        <sz val="12"/>
        <color rgb="FF000000"/>
        <rFont val="Times New Roman"/>
        <charset val="134"/>
      </rPr>
      <t>80</t>
    </r>
    <r>
      <rPr>
        <sz val="12"/>
        <color rgb="FF000000"/>
        <rFont val="仿宋_GB2312"/>
        <charset val="134"/>
      </rPr>
      <t>—</t>
    </r>
    <r>
      <rPr>
        <sz val="12"/>
        <color rgb="FF000000"/>
        <rFont val="Times New Roman"/>
        <charset val="134"/>
      </rPr>
      <t>90</t>
    </r>
    <r>
      <rPr>
        <sz val="12"/>
        <color rgb="FF000000"/>
        <rFont val="仿宋_GB2312"/>
        <charset val="134"/>
      </rPr>
      <t>分（不含</t>
    </r>
    <r>
      <rPr>
        <sz val="12"/>
        <color rgb="FF000000"/>
        <rFont val="Times New Roman"/>
        <charset val="134"/>
      </rPr>
      <t>90</t>
    </r>
    <r>
      <rPr>
        <sz val="12"/>
        <color rgb="FF000000"/>
        <rFont val="仿宋_GB2312"/>
        <charset val="134"/>
      </rPr>
      <t>分）为二等等级；</t>
    </r>
    <r>
      <rPr>
        <sz val="12"/>
        <color rgb="FF000000"/>
        <rFont val="Times New Roman"/>
        <charset val="134"/>
      </rPr>
      <t>60</t>
    </r>
    <r>
      <rPr>
        <sz val="12"/>
        <color rgb="FF000000"/>
        <rFont val="仿宋_GB2312"/>
        <charset val="134"/>
      </rPr>
      <t>—</t>
    </r>
    <r>
      <rPr>
        <sz val="12"/>
        <color rgb="FF000000"/>
        <rFont val="Times New Roman"/>
        <charset val="134"/>
      </rPr>
      <t>80</t>
    </r>
    <r>
      <rPr>
        <sz val="12"/>
        <color rgb="FF000000"/>
        <rFont val="仿宋_GB2312"/>
        <charset val="134"/>
      </rPr>
      <t>分（不含</t>
    </r>
    <r>
      <rPr>
        <sz val="12"/>
        <color rgb="FF000000"/>
        <rFont val="Times New Roman"/>
        <charset val="134"/>
      </rPr>
      <t>80</t>
    </r>
    <r>
      <rPr>
        <sz val="12"/>
        <color rgb="FF000000"/>
        <rFont val="仿宋_GB2312"/>
        <charset val="134"/>
      </rPr>
      <t>分）为三等等级；</t>
    </r>
    <r>
      <rPr>
        <sz val="12"/>
        <color rgb="FF000000"/>
        <rFont val="Times New Roman"/>
        <charset val="134"/>
      </rPr>
      <t>60</t>
    </r>
    <r>
      <rPr>
        <sz val="12"/>
        <color rgb="FF000000"/>
        <rFont val="仿宋_GB2312"/>
        <charset val="134"/>
      </rPr>
      <t>分以下（不含</t>
    </r>
    <r>
      <rPr>
        <sz val="12"/>
        <color rgb="FF000000"/>
        <rFont val="Times New Roman"/>
        <charset val="134"/>
      </rPr>
      <t>60</t>
    </r>
    <r>
      <rPr>
        <sz val="12"/>
        <color rgb="FF000000"/>
        <rFont val="仿宋_GB2312"/>
        <charset val="134"/>
      </rPr>
      <t>分）为四等等级。</t>
    </r>
    <r>
      <rPr>
        <sz val="12"/>
        <color rgb="FF000000"/>
        <rFont val="Times New Roman"/>
        <charset val="134"/>
      </rPr>
      <t>3.</t>
    </r>
    <r>
      <rPr>
        <sz val="12"/>
        <color rgb="FF000000"/>
        <rFont val="仿宋_GB2312"/>
        <charset val="134"/>
      </rPr>
      <t>主要原因分析填写被评为“三等”“四等”等级的项目、财政拨款预算调整率（</t>
    </r>
    <r>
      <rPr>
        <sz val="12"/>
        <color rgb="FF000000"/>
        <rFont val="Times New Roman"/>
        <charset val="134"/>
      </rPr>
      <t>%</t>
    </r>
    <r>
      <rPr>
        <sz val="12"/>
        <color rgb="FF000000"/>
        <rFont val="仿宋_GB2312"/>
        <charset val="134"/>
      </rPr>
      <t>）大于等于</t>
    </r>
    <r>
      <rPr>
        <sz val="12"/>
        <color rgb="FF000000"/>
        <rFont val="Times New Roman"/>
        <charset val="134"/>
      </rPr>
      <t>30%</t>
    </r>
    <r>
      <rPr>
        <sz val="12"/>
        <color rgb="FF000000"/>
        <rFont val="仿宋_GB2312"/>
        <charset val="134"/>
      </rPr>
      <t>的项目存在问题及原因。</t>
    </r>
    <r>
      <rPr>
        <sz val="12"/>
        <color rgb="FF000000"/>
        <rFont val="Times New Roman"/>
        <charset val="134"/>
      </rPr>
      <t>4.</t>
    </r>
    <r>
      <rPr>
        <sz val="12"/>
        <color rgb="FF000000"/>
        <rFont val="仿宋_GB2312"/>
        <charset val="134"/>
      </rPr>
      <t>本表报送时应同时报送电子表格格式文件</t>
    </r>
  </si>
  <si>
    <t>年初预算</t>
  </si>
  <si>
    <t>调整后预算</t>
  </si>
  <si>
    <t>调整数</t>
  </si>
  <si>
    <t>调整率%</t>
  </si>
  <si>
    <t>财政紧张，预算缩减</t>
  </si>
  <si>
    <t>未使用本级资金，预算调整政府性基金9.8837万元已拨付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</si>
</sst>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0">
    <font>
      <sz val="11"/>
      <color indexed="8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.5"/>
      <color rgb="FF000000"/>
      <name val="仿宋_GB2312"/>
      <charset val="134"/>
    </font>
    <font>
      <sz val="10.5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10.5"/>
      <color rgb="FF000000"/>
      <name val="宋体"/>
      <charset val="134"/>
    </font>
    <font>
      <sz val="12"/>
      <color rgb="FF000000"/>
      <name val="仿宋_GB2312"/>
      <charset val="134"/>
    </font>
    <font>
      <b/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Times New Roman"/>
      <charset val="134"/>
    </font>
    <font>
      <sz val="16"/>
      <color rgb="FF00000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4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4" fontId="0" fillId="0" borderId="1" xfId="0" applyNumberFormat="1" applyFont="1" applyBorder="1" applyAlignment="1">
      <alignment horizontal="right"/>
    </xf>
    <xf numFmtId="49" fontId="0" fillId="0" borderId="1" xfId="0" applyNumberFormat="1" applyFont="1" applyBorder="1" applyAlignment="1">
      <alignment horizontal="right" wrapText="1"/>
    </xf>
    <xf numFmtId="4" fontId="0" fillId="2" borderId="1" xfId="0" applyNumberFormat="1" applyFont="1" applyFill="1" applyBorder="1" applyAlignment="1">
      <alignment horizontal="right"/>
    </xf>
    <xf numFmtId="49" fontId="0" fillId="2" borderId="1" xfId="0" applyNumberFormat="1" applyFont="1" applyFill="1" applyBorder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" fontId="0" fillId="0" borderId="1" xfId="0" applyNumberFormat="1" applyFont="1" applyBorder="1" applyAlignment="1">
      <alignment horizontal="right" vertical="center"/>
    </xf>
    <xf numFmtId="49" fontId="0" fillId="0" borderId="1" xfId="0" applyNumberFormat="1" applyFont="1" applyBorder="1" applyAlignment="1">
      <alignment horizontal="right" vertical="center" wrapText="1"/>
    </xf>
    <xf numFmtId="176" fontId="0" fillId="0" borderId="1" xfId="0" applyNumberFormat="1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4" fontId="8" fillId="3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0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P40" sqref="P40"/>
    </sheetView>
  </sheetViews>
  <sheetFormatPr defaultColWidth="9" defaultRowHeight="13.5"/>
  <cols>
    <col min="2" max="2" width="7" customWidth="1"/>
    <col min="3" max="3" width="13" customWidth="1"/>
    <col min="4" max="5" width="7" customWidth="1"/>
    <col min="6" max="6" width="13" customWidth="1"/>
    <col min="7" max="7" width="16" customWidth="1"/>
    <col min="8" max="8" width="19" customWidth="1"/>
    <col min="9" max="9" width="23.25" customWidth="1"/>
    <col min="10" max="10" width="21.125" customWidth="1"/>
    <col min="11" max="11" width="19" customWidth="1"/>
    <col min="12" max="12" width="16" customWidth="1"/>
    <col min="13" max="13" width="7" customWidth="1"/>
    <col min="14" max="15" width="13" customWidth="1"/>
    <col min="16" max="17" width="19" customWidth="1"/>
    <col min="18" max="18" width="12.625"/>
  </cols>
  <sheetData>
    <row r="1" ht="18.75" spans="1:18">
      <c r="A1" s="22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22" t="s">
        <v>6</v>
      </c>
      <c r="H1" s="22" t="s">
        <v>7</v>
      </c>
      <c r="I1" s="22" t="s">
        <v>8</v>
      </c>
      <c r="J1" s="22" t="s">
        <v>9</v>
      </c>
      <c r="K1" s="22" t="s">
        <v>10</v>
      </c>
      <c r="L1" s="22" t="s">
        <v>11</v>
      </c>
      <c r="M1" s="22" t="s">
        <v>12</v>
      </c>
      <c r="N1" s="22" t="s">
        <v>13</v>
      </c>
      <c r="O1" s="22" t="s">
        <v>14</v>
      </c>
      <c r="P1" s="22" t="s">
        <v>15</v>
      </c>
      <c r="Q1" s="22" t="s">
        <v>16</v>
      </c>
      <c r="R1" t="s">
        <v>17</v>
      </c>
    </row>
    <row r="2" ht="18.75" spans="1:17">
      <c r="A2" s="22" t="s">
        <v>18</v>
      </c>
      <c r="B2" s="22" t="s">
        <v>19</v>
      </c>
      <c r="C2" s="22" t="s">
        <v>20</v>
      </c>
      <c r="D2" s="22" t="s">
        <v>21</v>
      </c>
      <c r="E2" s="22" t="s">
        <v>22</v>
      </c>
      <c r="F2" s="22" t="s">
        <v>23</v>
      </c>
      <c r="G2" s="25">
        <v>35892484</v>
      </c>
      <c r="H2" s="22" t="s">
        <v>24</v>
      </c>
      <c r="I2" s="25">
        <v>41676305.05</v>
      </c>
      <c r="J2" s="25">
        <v>29161475.02</v>
      </c>
      <c r="K2" s="25">
        <v>111227820.11</v>
      </c>
      <c r="L2" s="22" t="s">
        <v>25</v>
      </c>
      <c r="M2" s="22" t="s">
        <v>26</v>
      </c>
      <c r="N2" s="22" t="s">
        <v>27</v>
      </c>
      <c r="O2" s="22" t="s">
        <v>28</v>
      </c>
      <c r="P2" s="22" t="s">
        <v>29</v>
      </c>
      <c r="Q2" s="22" t="s">
        <v>30</v>
      </c>
    </row>
    <row r="3" ht="94.5" spans="1:18">
      <c r="A3" s="23">
        <v>1</v>
      </c>
      <c r="B3" s="3" t="s">
        <v>31</v>
      </c>
      <c r="C3" s="3" t="s">
        <v>32</v>
      </c>
      <c r="D3" s="3" t="s">
        <v>32</v>
      </c>
      <c r="E3" s="3" t="s">
        <v>33</v>
      </c>
      <c r="F3" s="3" t="s">
        <v>34</v>
      </c>
      <c r="G3" s="2">
        <v>0</v>
      </c>
      <c r="H3" s="3" t="s">
        <v>35</v>
      </c>
      <c r="I3" s="2">
        <v>10000</v>
      </c>
      <c r="J3" s="2">
        <v>0</v>
      </c>
      <c r="K3" s="2">
        <v>10000</v>
      </c>
      <c r="L3" s="3" t="s">
        <v>36</v>
      </c>
      <c r="M3" s="3" t="s">
        <v>37</v>
      </c>
      <c r="N3" s="3" t="s">
        <v>38</v>
      </c>
      <c r="O3" s="3" t="s">
        <v>36</v>
      </c>
      <c r="P3" s="3" t="s">
        <v>39</v>
      </c>
      <c r="Q3" s="3" t="s">
        <v>40</v>
      </c>
      <c r="R3" t="e">
        <f t="shared" ref="R3:R8" si="0">I3/G3</f>
        <v>#DIV/0!</v>
      </c>
    </row>
    <row r="4" ht="67.5" spans="1:18">
      <c r="A4" s="23">
        <v>2</v>
      </c>
      <c r="B4" s="3" t="s">
        <v>31</v>
      </c>
      <c r="C4" s="3" t="s">
        <v>41</v>
      </c>
      <c r="D4" s="3" t="s">
        <v>41</v>
      </c>
      <c r="E4" s="3" t="s">
        <v>42</v>
      </c>
      <c r="F4" s="3" t="s">
        <v>34</v>
      </c>
      <c r="G4" s="2">
        <v>0</v>
      </c>
      <c r="H4" s="3" t="s">
        <v>35</v>
      </c>
      <c r="I4" s="2">
        <v>200000</v>
      </c>
      <c r="J4" s="2">
        <v>200000</v>
      </c>
      <c r="K4" s="2">
        <v>400000</v>
      </c>
      <c r="L4" s="3" t="s">
        <v>43</v>
      </c>
      <c r="M4" s="3" t="s">
        <v>43</v>
      </c>
      <c r="N4" s="3" t="s">
        <v>44</v>
      </c>
      <c r="O4" s="3" t="s">
        <v>36</v>
      </c>
      <c r="P4" s="3" t="s">
        <v>45</v>
      </c>
      <c r="Q4" s="3" t="s">
        <v>46</v>
      </c>
      <c r="R4" t="e">
        <f t="shared" si="0"/>
        <v>#DIV/0!</v>
      </c>
    </row>
    <row r="5" ht="54" spans="1:18">
      <c r="A5" s="23">
        <v>3</v>
      </c>
      <c r="B5" s="3" t="s">
        <v>31</v>
      </c>
      <c r="C5" s="3" t="s">
        <v>47</v>
      </c>
      <c r="D5" s="3" t="s">
        <v>47</v>
      </c>
      <c r="E5" s="3" t="s">
        <v>48</v>
      </c>
      <c r="F5" s="3" t="s">
        <v>34</v>
      </c>
      <c r="G5" s="2">
        <v>0</v>
      </c>
      <c r="H5" s="3" t="s">
        <v>35</v>
      </c>
      <c r="I5" s="2">
        <v>100000</v>
      </c>
      <c r="J5" s="2">
        <v>100000</v>
      </c>
      <c r="K5" s="2">
        <v>100000</v>
      </c>
      <c r="L5" s="3" t="s">
        <v>43</v>
      </c>
      <c r="M5" s="3" t="s">
        <v>43</v>
      </c>
      <c r="N5" s="3" t="s">
        <v>44</v>
      </c>
      <c r="O5" s="3" t="s">
        <v>36</v>
      </c>
      <c r="P5" s="3" t="s">
        <v>45</v>
      </c>
      <c r="Q5" s="3" t="s">
        <v>46</v>
      </c>
      <c r="R5" t="e">
        <f t="shared" si="0"/>
        <v>#DIV/0!</v>
      </c>
    </row>
    <row r="6" ht="81" spans="1:18">
      <c r="A6" s="23">
        <v>4</v>
      </c>
      <c r="B6" s="3" t="s">
        <v>31</v>
      </c>
      <c r="C6" s="3" t="s">
        <v>49</v>
      </c>
      <c r="D6" s="3" t="s">
        <v>49</v>
      </c>
      <c r="E6" s="3" t="s">
        <v>50</v>
      </c>
      <c r="F6" s="3" t="s">
        <v>34</v>
      </c>
      <c r="G6" s="2">
        <v>0</v>
      </c>
      <c r="H6" s="3" t="s">
        <v>35</v>
      </c>
      <c r="I6" s="2">
        <v>1899450</v>
      </c>
      <c r="J6" s="2">
        <v>0</v>
      </c>
      <c r="K6" s="2">
        <v>3798900</v>
      </c>
      <c r="L6" s="3" t="s">
        <v>36</v>
      </c>
      <c r="M6" s="3" t="s">
        <v>51</v>
      </c>
      <c r="N6" s="3" t="s">
        <v>44</v>
      </c>
      <c r="O6" s="3" t="s">
        <v>36</v>
      </c>
      <c r="P6" s="3" t="s">
        <v>39</v>
      </c>
      <c r="Q6" s="3" t="s">
        <v>40</v>
      </c>
      <c r="R6" t="e">
        <f t="shared" si="0"/>
        <v>#DIV/0!</v>
      </c>
    </row>
    <row r="7" ht="54" spans="1:18">
      <c r="A7" s="23">
        <v>5</v>
      </c>
      <c r="B7" s="3" t="s">
        <v>31</v>
      </c>
      <c r="C7" s="3" t="s">
        <v>52</v>
      </c>
      <c r="D7" s="3" t="s">
        <v>52</v>
      </c>
      <c r="E7" s="3" t="s">
        <v>53</v>
      </c>
      <c r="F7" s="3" t="s">
        <v>34</v>
      </c>
      <c r="G7" s="2">
        <v>30000</v>
      </c>
      <c r="H7" s="3" t="s">
        <v>35</v>
      </c>
      <c r="I7" s="2">
        <v>30000</v>
      </c>
      <c r="J7" s="2">
        <v>5000</v>
      </c>
      <c r="K7" s="2">
        <v>430000</v>
      </c>
      <c r="L7" s="3" t="s">
        <v>54</v>
      </c>
      <c r="M7" s="3" t="s">
        <v>55</v>
      </c>
      <c r="N7" s="3" t="s">
        <v>44</v>
      </c>
      <c r="O7" s="3" t="s">
        <v>36</v>
      </c>
      <c r="P7" s="3" t="s">
        <v>45</v>
      </c>
      <c r="Q7" s="3" t="s">
        <v>46</v>
      </c>
      <c r="R7">
        <f t="shared" si="0"/>
        <v>1</v>
      </c>
    </row>
    <row r="8" ht="54" spans="1:18">
      <c r="A8" s="23">
        <v>6</v>
      </c>
      <c r="B8" s="3" t="s">
        <v>31</v>
      </c>
      <c r="C8" s="3" t="s">
        <v>56</v>
      </c>
      <c r="D8" s="3" t="s">
        <v>56</v>
      </c>
      <c r="E8" s="3" t="s">
        <v>57</v>
      </c>
      <c r="F8" s="3" t="s">
        <v>34</v>
      </c>
      <c r="G8" s="2">
        <v>0</v>
      </c>
      <c r="H8" s="3" t="s">
        <v>35</v>
      </c>
      <c r="I8" s="2">
        <v>119300</v>
      </c>
      <c r="J8" s="2">
        <v>33696</v>
      </c>
      <c r="K8" s="2">
        <v>566687.9</v>
      </c>
      <c r="L8" s="3" t="s">
        <v>58</v>
      </c>
      <c r="M8" s="3" t="s">
        <v>59</v>
      </c>
      <c r="N8" s="3" t="s">
        <v>44</v>
      </c>
      <c r="O8" s="3" t="s">
        <v>36</v>
      </c>
      <c r="P8" s="3" t="s">
        <v>60</v>
      </c>
      <c r="Q8" s="3" t="s">
        <v>57</v>
      </c>
      <c r="R8" t="e">
        <f t="shared" si="0"/>
        <v>#DIV/0!</v>
      </c>
    </row>
    <row r="9" ht="54" spans="1:18">
      <c r="A9" s="23">
        <v>7</v>
      </c>
      <c r="B9" s="3" t="s">
        <v>31</v>
      </c>
      <c r="C9" s="3" t="s">
        <v>61</v>
      </c>
      <c r="D9" s="3" t="s">
        <v>61</v>
      </c>
      <c r="E9" s="3" t="s">
        <v>62</v>
      </c>
      <c r="F9" s="3" t="s">
        <v>34</v>
      </c>
      <c r="G9" s="2">
        <v>41040</v>
      </c>
      <c r="H9" s="3" t="s">
        <v>35</v>
      </c>
      <c r="I9" s="2">
        <v>41040</v>
      </c>
      <c r="J9" s="2">
        <v>37620</v>
      </c>
      <c r="K9" s="2">
        <v>376904</v>
      </c>
      <c r="L9" s="3" t="s">
        <v>63</v>
      </c>
      <c r="M9" s="3" t="s">
        <v>64</v>
      </c>
      <c r="N9" s="3" t="s">
        <v>44</v>
      </c>
      <c r="O9" s="3" t="s">
        <v>36</v>
      </c>
      <c r="P9" s="3" t="s">
        <v>65</v>
      </c>
      <c r="Q9" s="3" t="s">
        <v>66</v>
      </c>
      <c r="R9">
        <f t="shared" ref="R9:R40" si="1">I9/G9</f>
        <v>1</v>
      </c>
    </row>
    <row r="10" ht="81" spans="1:18">
      <c r="A10" s="23">
        <v>8</v>
      </c>
      <c r="B10" s="3" t="s">
        <v>31</v>
      </c>
      <c r="C10" s="3" t="s">
        <v>67</v>
      </c>
      <c r="D10" s="3" t="s">
        <v>67</v>
      </c>
      <c r="E10" s="3" t="s">
        <v>68</v>
      </c>
      <c r="F10" s="3" t="s">
        <v>34</v>
      </c>
      <c r="G10" s="2">
        <v>100000</v>
      </c>
      <c r="H10" s="3" t="s">
        <v>35</v>
      </c>
      <c r="I10" s="2">
        <v>20000</v>
      </c>
      <c r="J10" s="2">
        <v>0</v>
      </c>
      <c r="K10" s="2">
        <v>3202260</v>
      </c>
      <c r="L10" s="3" t="s">
        <v>36</v>
      </c>
      <c r="M10" s="3" t="s">
        <v>37</v>
      </c>
      <c r="N10" s="3" t="s">
        <v>38</v>
      </c>
      <c r="O10" s="3" t="s">
        <v>36</v>
      </c>
      <c r="P10" s="3" t="s">
        <v>45</v>
      </c>
      <c r="Q10" s="3" t="s">
        <v>46</v>
      </c>
      <c r="R10">
        <f t="shared" si="1"/>
        <v>0.2</v>
      </c>
    </row>
    <row r="11" ht="67.5" spans="1:18">
      <c r="A11" s="23">
        <v>9</v>
      </c>
      <c r="B11" s="3" t="s">
        <v>31</v>
      </c>
      <c r="C11" s="3" t="s">
        <v>69</v>
      </c>
      <c r="D11" s="3" t="s">
        <v>69</v>
      </c>
      <c r="E11" s="3" t="s">
        <v>70</v>
      </c>
      <c r="F11" s="3" t="s">
        <v>34</v>
      </c>
      <c r="G11" s="2">
        <v>50000</v>
      </c>
      <c r="H11" s="3" t="s">
        <v>35</v>
      </c>
      <c r="I11" s="2">
        <v>10000</v>
      </c>
      <c r="J11" s="2">
        <v>0</v>
      </c>
      <c r="K11" s="2">
        <v>200000</v>
      </c>
      <c r="L11" s="3" t="s">
        <v>36</v>
      </c>
      <c r="M11" s="3" t="s">
        <v>37</v>
      </c>
      <c r="N11" s="3" t="s">
        <v>38</v>
      </c>
      <c r="O11" s="3" t="s">
        <v>36</v>
      </c>
      <c r="P11" s="3" t="s">
        <v>45</v>
      </c>
      <c r="Q11" s="3" t="s">
        <v>46</v>
      </c>
      <c r="R11">
        <f t="shared" si="1"/>
        <v>0.2</v>
      </c>
    </row>
    <row r="12" s="1" customFormat="1" ht="54" spans="1:19">
      <c r="A12" s="24">
        <v>10</v>
      </c>
      <c r="B12" s="5" t="s">
        <v>31</v>
      </c>
      <c r="C12" s="5" t="s">
        <v>71</v>
      </c>
      <c r="D12" s="5" t="s">
        <v>71</v>
      </c>
      <c r="E12" s="5" t="s">
        <v>72</v>
      </c>
      <c r="F12" s="5" t="s">
        <v>34</v>
      </c>
      <c r="G12" s="4">
        <v>30000</v>
      </c>
      <c r="H12" s="5" t="s">
        <v>35</v>
      </c>
      <c r="I12" s="4">
        <v>30000</v>
      </c>
      <c r="J12" s="4">
        <v>0</v>
      </c>
      <c r="K12" s="4">
        <v>248000</v>
      </c>
      <c r="L12" s="5" t="s">
        <v>36</v>
      </c>
      <c r="M12" s="5" t="s">
        <v>73</v>
      </c>
      <c r="N12" s="5" t="s">
        <v>74</v>
      </c>
      <c r="O12" s="5" t="s">
        <v>36</v>
      </c>
      <c r="P12" s="5" t="s">
        <v>45</v>
      </c>
      <c r="Q12" s="5" t="s">
        <v>46</v>
      </c>
      <c r="R12" s="1">
        <f t="shared" si="1"/>
        <v>1</v>
      </c>
      <c r="S12" s="1" t="s">
        <v>75</v>
      </c>
    </row>
    <row r="13" ht="54" spans="1:18">
      <c r="A13" s="23">
        <v>11</v>
      </c>
      <c r="B13" s="3" t="s">
        <v>31</v>
      </c>
      <c r="C13" s="3" t="s">
        <v>76</v>
      </c>
      <c r="D13" s="3" t="s">
        <v>76</v>
      </c>
      <c r="E13" s="3" t="s">
        <v>77</v>
      </c>
      <c r="F13" s="3" t="s">
        <v>34</v>
      </c>
      <c r="G13" s="2">
        <v>160562</v>
      </c>
      <c r="H13" s="3" t="s">
        <v>35</v>
      </c>
      <c r="I13" s="2">
        <v>160562</v>
      </c>
      <c r="J13" s="2">
        <v>786.42</v>
      </c>
      <c r="K13" s="2">
        <v>778765</v>
      </c>
      <c r="L13" s="3" t="s">
        <v>78</v>
      </c>
      <c r="M13" s="3" t="s">
        <v>79</v>
      </c>
      <c r="N13" s="3" t="s">
        <v>38</v>
      </c>
      <c r="O13" s="3" t="s">
        <v>36</v>
      </c>
      <c r="P13" s="3" t="s">
        <v>45</v>
      </c>
      <c r="Q13" s="3" t="s">
        <v>46</v>
      </c>
      <c r="R13">
        <f t="shared" si="1"/>
        <v>1</v>
      </c>
    </row>
    <row r="14" ht="54" spans="1:18">
      <c r="A14" s="23">
        <v>12</v>
      </c>
      <c r="B14" s="3" t="s">
        <v>31</v>
      </c>
      <c r="C14" s="3" t="s">
        <v>80</v>
      </c>
      <c r="D14" s="3" t="s">
        <v>80</v>
      </c>
      <c r="E14" s="3" t="s">
        <v>81</v>
      </c>
      <c r="F14" s="3" t="s">
        <v>34</v>
      </c>
      <c r="G14" s="2">
        <v>80000</v>
      </c>
      <c r="H14" s="3" t="s">
        <v>35</v>
      </c>
      <c r="I14" s="2">
        <v>80000</v>
      </c>
      <c r="J14" s="2">
        <v>2876</v>
      </c>
      <c r="K14" s="2">
        <v>320000</v>
      </c>
      <c r="L14" s="3" t="s">
        <v>82</v>
      </c>
      <c r="M14" s="3" t="s">
        <v>83</v>
      </c>
      <c r="N14" s="3" t="s">
        <v>44</v>
      </c>
      <c r="O14" s="3" t="s">
        <v>36</v>
      </c>
      <c r="P14" s="3" t="s">
        <v>65</v>
      </c>
      <c r="Q14" s="3" t="s">
        <v>66</v>
      </c>
      <c r="R14">
        <f t="shared" si="1"/>
        <v>1</v>
      </c>
    </row>
    <row r="15" ht="54" spans="1:18">
      <c r="A15" s="23">
        <v>13</v>
      </c>
      <c r="B15" s="3" t="s">
        <v>31</v>
      </c>
      <c r="C15" s="3" t="s">
        <v>84</v>
      </c>
      <c r="D15" s="3" t="s">
        <v>84</v>
      </c>
      <c r="E15" s="3" t="s">
        <v>85</v>
      </c>
      <c r="F15" s="3" t="s">
        <v>34</v>
      </c>
      <c r="G15" s="2">
        <v>0</v>
      </c>
      <c r="H15" s="3" t="s">
        <v>35</v>
      </c>
      <c r="I15" s="2">
        <v>16020</v>
      </c>
      <c r="J15" s="2">
        <v>0</v>
      </c>
      <c r="K15" s="2">
        <v>1021434.14</v>
      </c>
      <c r="L15" s="3" t="s">
        <v>36</v>
      </c>
      <c r="M15" s="3" t="s">
        <v>51</v>
      </c>
      <c r="N15" s="3" t="s">
        <v>44</v>
      </c>
      <c r="O15" s="3" t="s">
        <v>36</v>
      </c>
      <c r="P15" s="3" t="s">
        <v>86</v>
      </c>
      <c r="Q15" s="3" t="s">
        <v>85</v>
      </c>
      <c r="R15" t="e">
        <f t="shared" si="1"/>
        <v>#DIV/0!</v>
      </c>
    </row>
    <row r="16" ht="54" spans="1:18">
      <c r="A16" s="23">
        <v>14</v>
      </c>
      <c r="B16" s="3" t="s">
        <v>31</v>
      </c>
      <c r="C16" s="3" t="s">
        <v>87</v>
      </c>
      <c r="D16" s="3" t="s">
        <v>87</v>
      </c>
      <c r="E16" s="3" t="s">
        <v>88</v>
      </c>
      <c r="F16" s="3" t="s">
        <v>34</v>
      </c>
      <c r="G16" s="2">
        <v>0</v>
      </c>
      <c r="H16" s="3" t="s">
        <v>35</v>
      </c>
      <c r="I16" s="2">
        <v>72980</v>
      </c>
      <c r="J16" s="2">
        <v>8500</v>
      </c>
      <c r="K16" s="2">
        <v>1255633.94</v>
      </c>
      <c r="L16" s="3" t="s">
        <v>89</v>
      </c>
      <c r="M16" s="3" t="s">
        <v>90</v>
      </c>
      <c r="N16" s="3" t="s">
        <v>44</v>
      </c>
      <c r="O16" s="3" t="s">
        <v>36</v>
      </c>
      <c r="P16" s="3" t="s">
        <v>45</v>
      </c>
      <c r="Q16" s="3" t="s">
        <v>46</v>
      </c>
      <c r="R16" t="e">
        <f t="shared" si="1"/>
        <v>#DIV/0!</v>
      </c>
    </row>
    <row r="17" ht="135" spans="1:18">
      <c r="A17" s="23">
        <v>15</v>
      </c>
      <c r="B17" s="3" t="s">
        <v>31</v>
      </c>
      <c r="C17" s="3" t="s">
        <v>91</v>
      </c>
      <c r="D17" s="3" t="s">
        <v>91</v>
      </c>
      <c r="E17" s="3" t="s">
        <v>92</v>
      </c>
      <c r="F17" s="3" t="s">
        <v>34</v>
      </c>
      <c r="G17" s="2">
        <v>300000</v>
      </c>
      <c r="H17" s="3" t="s">
        <v>35</v>
      </c>
      <c r="I17" s="2">
        <v>300000</v>
      </c>
      <c r="J17" s="2">
        <v>0</v>
      </c>
      <c r="K17" s="2">
        <v>7514400</v>
      </c>
      <c r="L17" s="3" t="s">
        <v>36</v>
      </c>
      <c r="M17" s="3" t="s">
        <v>93</v>
      </c>
      <c r="N17" s="3" t="s">
        <v>38</v>
      </c>
      <c r="O17" s="3" t="s">
        <v>36</v>
      </c>
      <c r="P17" s="3" t="s">
        <v>45</v>
      </c>
      <c r="Q17" s="3" t="s">
        <v>46</v>
      </c>
      <c r="R17">
        <f t="shared" si="1"/>
        <v>1</v>
      </c>
    </row>
    <row r="18" ht="54" spans="1:18">
      <c r="A18" s="23">
        <v>16</v>
      </c>
      <c r="B18" s="3" t="s">
        <v>31</v>
      </c>
      <c r="C18" s="3" t="s">
        <v>94</v>
      </c>
      <c r="D18" s="3" t="s">
        <v>94</v>
      </c>
      <c r="E18" s="3" t="s">
        <v>95</v>
      </c>
      <c r="F18" s="3" t="s">
        <v>34</v>
      </c>
      <c r="G18" s="2">
        <v>50000</v>
      </c>
      <c r="H18" s="3" t="s">
        <v>35</v>
      </c>
      <c r="I18" s="2">
        <v>40400</v>
      </c>
      <c r="J18" s="2">
        <v>40400</v>
      </c>
      <c r="K18" s="2">
        <v>5310000</v>
      </c>
      <c r="L18" s="3" t="s">
        <v>43</v>
      </c>
      <c r="M18" s="3" t="s">
        <v>43</v>
      </c>
      <c r="N18" s="3" t="s">
        <v>44</v>
      </c>
      <c r="O18" s="3" t="s">
        <v>36</v>
      </c>
      <c r="P18" s="3" t="s">
        <v>45</v>
      </c>
      <c r="Q18" s="3" t="s">
        <v>46</v>
      </c>
      <c r="R18">
        <f t="shared" si="1"/>
        <v>0.808</v>
      </c>
    </row>
    <row r="19" ht="108" spans="1:18">
      <c r="A19" s="23">
        <v>17</v>
      </c>
      <c r="B19" s="3" t="s">
        <v>31</v>
      </c>
      <c r="C19" s="3" t="s">
        <v>96</v>
      </c>
      <c r="D19" s="3" t="s">
        <v>96</v>
      </c>
      <c r="E19" s="3" t="s">
        <v>97</v>
      </c>
      <c r="F19" s="3" t="s">
        <v>34</v>
      </c>
      <c r="G19" s="2">
        <v>680000</v>
      </c>
      <c r="H19" s="3" t="s">
        <v>35</v>
      </c>
      <c r="I19" s="2">
        <v>680000</v>
      </c>
      <c r="J19" s="2">
        <v>100000</v>
      </c>
      <c r="K19" s="2">
        <v>2505776</v>
      </c>
      <c r="L19" s="3" t="s">
        <v>98</v>
      </c>
      <c r="M19" s="3" t="s">
        <v>99</v>
      </c>
      <c r="N19" s="3" t="s">
        <v>74</v>
      </c>
      <c r="O19" s="3" t="s">
        <v>36</v>
      </c>
      <c r="P19" s="3" t="s">
        <v>45</v>
      </c>
      <c r="Q19" s="3" t="s">
        <v>46</v>
      </c>
      <c r="R19">
        <f t="shared" si="1"/>
        <v>1</v>
      </c>
    </row>
    <row r="20" ht="54" spans="1:18">
      <c r="A20" s="23">
        <v>18</v>
      </c>
      <c r="B20" s="3" t="s">
        <v>31</v>
      </c>
      <c r="C20" s="3" t="s">
        <v>100</v>
      </c>
      <c r="D20" s="3" t="s">
        <v>100</v>
      </c>
      <c r="E20" s="3" t="s">
        <v>101</v>
      </c>
      <c r="F20" s="3" t="s">
        <v>34</v>
      </c>
      <c r="G20" s="2">
        <v>0</v>
      </c>
      <c r="H20" s="3" t="s">
        <v>35</v>
      </c>
      <c r="I20" s="2">
        <v>322186.5</v>
      </c>
      <c r="J20" s="2">
        <v>0</v>
      </c>
      <c r="K20" s="2">
        <v>386494.5</v>
      </c>
      <c r="L20" s="3" t="s">
        <v>36</v>
      </c>
      <c r="M20" s="3" t="s">
        <v>51</v>
      </c>
      <c r="N20" s="3" t="s">
        <v>44</v>
      </c>
      <c r="O20" s="3" t="s">
        <v>36</v>
      </c>
      <c r="P20" s="3" t="s">
        <v>65</v>
      </c>
      <c r="Q20" s="3" t="s">
        <v>66</v>
      </c>
      <c r="R20" t="e">
        <f t="shared" si="1"/>
        <v>#DIV/0!</v>
      </c>
    </row>
    <row r="21" ht="54" spans="1:18">
      <c r="A21" s="23">
        <v>19</v>
      </c>
      <c r="B21" s="3" t="s">
        <v>31</v>
      </c>
      <c r="C21" s="3" t="s">
        <v>102</v>
      </c>
      <c r="D21" s="3" t="s">
        <v>102</v>
      </c>
      <c r="E21" s="3" t="s">
        <v>103</v>
      </c>
      <c r="F21" s="3" t="s">
        <v>34</v>
      </c>
      <c r="G21" s="2">
        <v>50000</v>
      </c>
      <c r="H21" s="3" t="s">
        <v>35</v>
      </c>
      <c r="I21" s="2">
        <v>30000</v>
      </c>
      <c r="J21" s="2">
        <v>29739</v>
      </c>
      <c r="K21" s="2">
        <v>546288</v>
      </c>
      <c r="L21" s="3" t="s">
        <v>104</v>
      </c>
      <c r="M21" s="3" t="s">
        <v>105</v>
      </c>
      <c r="N21" s="3" t="s">
        <v>44</v>
      </c>
      <c r="O21" s="3" t="s">
        <v>36</v>
      </c>
      <c r="P21" s="3" t="s">
        <v>45</v>
      </c>
      <c r="Q21" s="3" t="s">
        <v>46</v>
      </c>
      <c r="R21">
        <f t="shared" si="1"/>
        <v>0.6</v>
      </c>
    </row>
    <row r="22" ht="94.5" spans="1:18">
      <c r="A22" s="23">
        <v>20</v>
      </c>
      <c r="B22" s="3" t="s">
        <v>31</v>
      </c>
      <c r="C22" s="3" t="s">
        <v>106</v>
      </c>
      <c r="D22" s="3" t="s">
        <v>106</v>
      </c>
      <c r="E22" s="3" t="s">
        <v>107</v>
      </c>
      <c r="F22" s="3" t="s">
        <v>34</v>
      </c>
      <c r="G22" s="2">
        <v>300000</v>
      </c>
      <c r="H22" s="3" t="s">
        <v>35</v>
      </c>
      <c r="I22" s="2">
        <v>398837</v>
      </c>
      <c r="J22" s="2">
        <v>98837</v>
      </c>
      <c r="K22" s="2">
        <v>2139800</v>
      </c>
      <c r="L22" s="3" t="s">
        <v>108</v>
      </c>
      <c r="M22" s="3" t="s">
        <v>109</v>
      </c>
      <c r="N22" s="3" t="s">
        <v>38</v>
      </c>
      <c r="O22" s="3" t="s">
        <v>36</v>
      </c>
      <c r="P22" s="3" t="s">
        <v>45</v>
      </c>
      <c r="Q22" s="3" t="s">
        <v>46</v>
      </c>
      <c r="R22">
        <f t="shared" si="1"/>
        <v>1.32945666666667</v>
      </c>
    </row>
    <row r="23" ht="54" spans="1:18">
      <c r="A23" s="23">
        <v>21</v>
      </c>
      <c r="B23" s="3" t="s">
        <v>31</v>
      </c>
      <c r="C23" s="3" t="s">
        <v>110</v>
      </c>
      <c r="D23" s="3" t="s">
        <v>110</v>
      </c>
      <c r="E23" s="3" t="s">
        <v>111</v>
      </c>
      <c r="F23" s="3" t="s">
        <v>34</v>
      </c>
      <c r="G23" s="2">
        <v>30000</v>
      </c>
      <c r="H23" s="3" t="s">
        <v>35</v>
      </c>
      <c r="I23" s="2">
        <v>30000</v>
      </c>
      <c r="J23" s="2">
        <v>0</v>
      </c>
      <c r="K23" s="2">
        <v>520000</v>
      </c>
      <c r="L23" s="3" t="s">
        <v>36</v>
      </c>
      <c r="M23" s="3" t="s">
        <v>37</v>
      </c>
      <c r="N23" s="3" t="s">
        <v>38</v>
      </c>
      <c r="O23" s="3" t="s">
        <v>36</v>
      </c>
      <c r="P23" s="3" t="s">
        <v>45</v>
      </c>
      <c r="Q23" s="3" t="s">
        <v>46</v>
      </c>
      <c r="R23">
        <f t="shared" si="1"/>
        <v>1</v>
      </c>
    </row>
    <row r="24" ht="54" spans="1:18">
      <c r="A24" s="23">
        <v>22</v>
      </c>
      <c r="B24" s="3" t="s">
        <v>31</v>
      </c>
      <c r="C24" s="3" t="s">
        <v>112</v>
      </c>
      <c r="D24" s="3" t="s">
        <v>112</v>
      </c>
      <c r="E24" s="3" t="s">
        <v>113</v>
      </c>
      <c r="F24" s="3" t="s">
        <v>34</v>
      </c>
      <c r="G24" s="2">
        <v>300000</v>
      </c>
      <c r="H24" s="3" t="s">
        <v>35</v>
      </c>
      <c r="I24" s="2">
        <v>428433.6</v>
      </c>
      <c r="J24" s="2">
        <v>245552</v>
      </c>
      <c r="K24" s="2">
        <v>1103395</v>
      </c>
      <c r="L24" s="3" t="s">
        <v>114</v>
      </c>
      <c r="M24" s="3" t="s">
        <v>115</v>
      </c>
      <c r="N24" s="3" t="s">
        <v>44</v>
      </c>
      <c r="O24" s="3" t="s">
        <v>36</v>
      </c>
      <c r="P24" s="3" t="s">
        <v>45</v>
      </c>
      <c r="Q24" s="3" t="s">
        <v>46</v>
      </c>
      <c r="R24">
        <f t="shared" si="1"/>
        <v>1.428112</v>
      </c>
    </row>
    <row r="25" ht="54" spans="1:18">
      <c r="A25" s="23">
        <v>23</v>
      </c>
      <c r="B25" s="3" t="s">
        <v>31</v>
      </c>
      <c r="C25" s="3" t="s">
        <v>116</v>
      </c>
      <c r="D25" s="3" t="s">
        <v>116</v>
      </c>
      <c r="E25" s="3" t="s">
        <v>117</v>
      </c>
      <c r="F25" s="3" t="s">
        <v>34</v>
      </c>
      <c r="G25" s="2">
        <v>50000</v>
      </c>
      <c r="H25" s="3" t="s">
        <v>35</v>
      </c>
      <c r="I25" s="2">
        <v>50000</v>
      </c>
      <c r="J25" s="2">
        <v>0</v>
      </c>
      <c r="K25" s="2">
        <v>600000</v>
      </c>
      <c r="L25" s="3" t="s">
        <v>36</v>
      </c>
      <c r="M25" s="3" t="s">
        <v>51</v>
      </c>
      <c r="N25" s="3" t="s">
        <v>44</v>
      </c>
      <c r="O25" s="3" t="s">
        <v>36</v>
      </c>
      <c r="P25" s="3" t="s">
        <v>45</v>
      </c>
      <c r="Q25" s="3" t="s">
        <v>46</v>
      </c>
      <c r="R25">
        <f t="shared" si="1"/>
        <v>1</v>
      </c>
    </row>
    <row r="26" ht="54" spans="1:18">
      <c r="A26" s="23">
        <v>24</v>
      </c>
      <c r="B26" s="3" t="s">
        <v>31</v>
      </c>
      <c r="C26" s="3" t="s">
        <v>118</v>
      </c>
      <c r="D26" s="3" t="s">
        <v>118</v>
      </c>
      <c r="E26" s="3" t="s">
        <v>119</v>
      </c>
      <c r="F26" s="3" t="s">
        <v>34</v>
      </c>
      <c r="G26" s="2">
        <v>50000</v>
      </c>
      <c r="H26" s="3" t="s">
        <v>35</v>
      </c>
      <c r="I26" s="2">
        <v>50000</v>
      </c>
      <c r="J26" s="2">
        <v>20000</v>
      </c>
      <c r="K26" s="2">
        <v>450000</v>
      </c>
      <c r="L26" s="3" t="s">
        <v>120</v>
      </c>
      <c r="M26" s="3" t="s">
        <v>121</v>
      </c>
      <c r="N26" s="3" t="s">
        <v>44</v>
      </c>
      <c r="O26" s="3" t="s">
        <v>36</v>
      </c>
      <c r="P26" s="3" t="s">
        <v>45</v>
      </c>
      <c r="Q26" s="3" t="s">
        <v>46</v>
      </c>
      <c r="R26">
        <f t="shared" si="1"/>
        <v>1</v>
      </c>
    </row>
    <row r="27" ht="135" spans="1:18">
      <c r="A27" s="23">
        <v>25</v>
      </c>
      <c r="B27" s="3" t="s">
        <v>31</v>
      </c>
      <c r="C27" s="3" t="s">
        <v>122</v>
      </c>
      <c r="D27" s="3" t="s">
        <v>122</v>
      </c>
      <c r="E27" s="3" t="s">
        <v>123</v>
      </c>
      <c r="F27" s="3" t="s">
        <v>34</v>
      </c>
      <c r="G27" s="2">
        <v>100000</v>
      </c>
      <c r="H27" s="3" t="s">
        <v>35</v>
      </c>
      <c r="I27" s="2">
        <v>100000</v>
      </c>
      <c r="J27" s="2">
        <v>22377.5</v>
      </c>
      <c r="K27" s="2">
        <v>620000</v>
      </c>
      <c r="L27" s="3" t="s">
        <v>124</v>
      </c>
      <c r="M27" s="3" t="s">
        <v>125</v>
      </c>
      <c r="N27" s="3" t="s">
        <v>44</v>
      </c>
      <c r="O27" s="3" t="s">
        <v>36</v>
      </c>
      <c r="P27" s="3" t="s">
        <v>45</v>
      </c>
      <c r="Q27" s="3" t="s">
        <v>46</v>
      </c>
      <c r="R27">
        <f t="shared" si="1"/>
        <v>1</v>
      </c>
    </row>
    <row r="28" s="1" customFormat="1" ht="54" spans="1:19">
      <c r="A28" s="24">
        <v>26</v>
      </c>
      <c r="B28" s="5" t="s">
        <v>31</v>
      </c>
      <c r="C28" s="5" t="s">
        <v>126</v>
      </c>
      <c r="D28" s="5" t="s">
        <v>126</v>
      </c>
      <c r="E28" s="5" t="s">
        <v>127</v>
      </c>
      <c r="F28" s="5" t="s">
        <v>34</v>
      </c>
      <c r="G28" s="4">
        <v>250000</v>
      </c>
      <c r="H28" s="5" t="s">
        <v>35</v>
      </c>
      <c r="I28" s="4">
        <v>250000</v>
      </c>
      <c r="J28" s="4">
        <v>0</v>
      </c>
      <c r="K28" s="4">
        <v>1489950</v>
      </c>
      <c r="L28" s="5" t="s">
        <v>36</v>
      </c>
      <c r="M28" s="5" t="s">
        <v>128</v>
      </c>
      <c r="N28" s="5" t="s">
        <v>74</v>
      </c>
      <c r="O28" s="5" t="s">
        <v>36</v>
      </c>
      <c r="P28" s="5" t="s">
        <v>45</v>
      </c>
      <c r="Q28" s="5" t="s">
        <v>46</v>
      </c>
      <c r="R28" s="1">
        <f t="shared" si="1"/>
        <v>1</v>
      </c>
      <c r="S28" s="1" t="s">
        <v>75</v>
      </c>
    </row>
    <row r="29" s="1" customFormat="1" ht="54" spans="1:19">
      <c r="A29" s="24">
        <v>27</v>
      </c>
      <c r="B29" s="5" t="s">
        <v>31</v>
      </c>
      <c r="C29" s="5" t="s">
        <v>129</v>
      </c>
      <c r="D29" s="5" t="s">
        <v>129</v>
      </c>
      <c r="E29" s="5" t="s">
        <v>130</v>
      </c>
      <c r="F29" s="5" t="s">
        <v>34</v>
      </c>
      <c r="G29" s="4">
        <v>125000</v>
      </c>
      <c r="H29" s="5" t="s">
        <v>35</v>
      </c>
      <c r="I29" s="4">
        <v>25000</v>
      </c>
      <c r="J29" s="4">
        <v>0</v>
      </c>
      <c r="K29" s="4">
        <v>250000</v>
      </c>
      <c r="L29" s="5" t="s">
        <v>36</v>
      </c>
      <c r="M29" s="5" t="s">
        <v>36</v>
      </c>
      <c r="N29" s="5" t="s">
        <v>131</v>
      </c>
      <c r="O29" s="5" t="s">
        <v>36</v>
      </c>
      <c r="P29" s="5" t="s">
        <v>45</v>
      </c>
      <c r="Q29" s="5" t="s">
        <v>46</v>
      </c>
      <c r="R29" s="1">
        <f t="shared" si="1"/>
        <v>0.2</v>
      </c>
      <c r="S29" s="1" t="s">
        <v>75</v>
      </c>
    </row>
    <row r="30" ht="54" spans="1:18">
      <c r="A30" s="23">
        <v>28</v>
      </c>
      <c r="B30" s="3" t="s">
        <v>31</v>
      </c>
      <c r="C30" s="3" t="s">
        <v>132</v>
      </c>
      <c r="D30" s="3" t="s">
        <v>132</v>
      </c>
      <c r="E30" s="3" t="s">
        <v>133</v>
      </c>
      <c r="F30" s="3" t="s">
        <v>34</v>
      </c>
      <c r="G30" s="2">
        <v>30000</v>
      </c>
      <c r="H30" s="3" t="s">
        <v>35</v>
      </c>
      <c r="I30" s="2">
        <v>30000</v>
      </c>
      <c r="J30" s="2">
        <v>0</v>
      </c>
      <c r="K30" s="2">
        <v>169793</v>
      </c>
      <c r="L30" s="3" t="s">
        <v>36</v>
      </c>
      <c r="M30" s="3" t="s">
        <v>93</v>
      </c>
      <c r="N30" s="3" t="s">
        <v>38</v>
      </c>
      <c r="O30" s="3" t="s">
        <v>36</v>
      </c>
      <c r="P30" s="3" t="s">
        <v>45</v>
      </c>
      <c r="Q30" s="3" t="s">
        <v>46</v>
      </c>
      <c r="R30">
        <f t="shared" si="1"/>
        <v>1</v>
      </c>
    </row>
    <row r="31" ht="54" spans="1:18">
      <c r="A31" s="23">
        <v>29</v>
      </c>
      <c r="B31" s="3" t="s">
        <v>31</v>
      </c>
      <c r="C31" s="3" t="s">
        <v>134</v>
      </c>
      <c r="D31" s="3" t="s">
        <v>134</v>
      </c>
      <c r="E31" s="3" t="s">
        <v>135</v>
      </c>
      <c r="F31" s="3" t="s">
        <v>34</v>
      </c>
      <c r="G31" s="2">
        <v>30000</v>
      </c>
      <c r="H31" s="3" t="s">
        <v>35</v>
      </c>
      <c r="I31" s="2">
        <v>30000</v>
      </c>
      <c r="J31" s="2">
        <v>0</v>
      </c>
      <c r="K31" s="2">
        <v>140000</v>
      </c>
      <c r="L31" s="3" t="s">
        <v>36</v>
      </c>
      <c r="M31" s="3" t="s">
        <v>37</v>
      </c>
      <c r="N31" s="3" t="s">
        <v>38</v>
      </c>
      <c r="O31" s="3" t="s">
        <v>36</v>
      </c>
      <c r="P31" s="3" t="s">
        <v>45</v>
      </c>
      <c r="Q31" s="3" t="s">
        <v>46</v>
      </c>
      <c r="R31">
        <f t="shared" si="1"/>
        <v>1</v>
      </c>
    </row>
    <row r="32" ht="54" spans="1:18">
      <c r="A32" s="23">
        <v>30</v>
      </c>
      <c r="B32" s="3" t="s">
        <v>31</v>
      </c>
      <c r="C32" s="3" t="s">
        <v>136</v>
      </c>
      <c r="D32" s="3" t="s">
        <v>136</v>
      </c>
      <c r="E32" s="3" t="s">
        <v>137</v>
      </c>
      <c r="F32" s="3" t="s">
        <v>34</v>
      </c>
      <c r="G32" s="2">
        <v>100000</v>
      </c>
      <c r="H32" s="3" t="s">
        <v>35</v>
      </c>
      <c r="I32" s="2">
        <v>100000</v>
      </c>
      <c r="J32" s="2">
        <v>72027.2</v>
      </c>
      <c r="K32" s="2">
        <v>952996</v>
      </c>
      <c r="L32" s="3" t="s">
        <v>138</v>
      </c>
      <c r="M32" s="3" t="s">
        <v>139</v>
      </c>
      <c r="N32" s="3" t="s">
        <v>44</v>
      </c>
      <c r="O32" s="3" t="s">
        <v>36</v>
      </c>
      <c r="P32" s="3" t="s">
        <v>45</v>
      </c>
      <c r="Q32" s="3" t="s">
        <v>46</v>
      </c>
      <c r="R32">
        <f t="shared" si="1"/>
        <v>1</v>
      </c>
    </row>
    <row r="33" s="1" customFormat="1" ht="67.5" spans="1:18">
      <c r="A33" s="24">
        <v>31</v>
      </c>
      <c r="B33" s="5" t="s">
        <v>31</v>
      </c>
      <c r="C33" s="5" t="s">
        <v>140</v>
      </c>
      <c r="D33" s="5" t="s">
        <v>140</v>
      </c>
      <c r="E33" s="5" t="s">
        <v>141</v>
      </c>
      <c r="F33" s="5" t="s">
        <v>34</v>
      </c>
      <c r="G33" s="4">
        <v>331200</v>
      </c>
      <c r="H33" s="5" t="s">
        <v>35</v>
      </c>
      <c r="I33" s="4">
        <v>30000</v>
      </c>
      <c r="J33" s="4">
        <v>0</v>
      </c>
      <c r="K33" s="4">
        <v>1193600</v>
      </c>
      <c r="L33" s="5" t="s">
        <v>36</v>
      </c>
      <c r="M33" s="5" t="s">
        <v>36</v>
      </c>
      <c r="N33" s="5" t="s">
        <v>131</v>
      </c>
      <c r="O33" s="5" t="s">
        <v>36</v>
      </c>
      <c r="P33" s="5" t="s">
        <v>45</v>
      </c>
      <c r="Q33" s="5" t="s">
        <v>46</v>
      </c>
      <c r="R33" s="1">
        <f t="shared" si="1"/>
        <v>0.0905797101449275</v>
      </c>
    </row>
    <row r="34" ht="54" spans="1:18">
      <c r="A34" s="23">
        <v>32</v>
      </c>
      <c r="B34" s="3" t="s">
        <v>31</v>
      </c>
      <c r="C34" s="3" t="s">
        <v>142</v>
      </c>
      <c r="D34" s="3" t="s">
        <v>142</v>
      </c>
      <c r="E34" s="3" t="s">
        <v>143</v>
      </c>
      <c r="F34" s="3" t="s">
        <v>34</v>
      </c>
      <c r="G34" s="2">
        <v>113800</v>
      </c>
      <c r="H34" s="3" t="s">
        <v>35</v>
      </c>
      <c r="I34" s="2">
        <v>113800</v>
      </c>
      <c r="J34" s="2">
        <v>107800</v>
      </c>
      <c r="K34" s="2">
        <v>463800</v>
      </c>
      <c r="L34" s="3" t="s">
        <v>144</v>
      </c>
      <c r="M34" s="3" t="s">
        <v>145</v>
      </c>
      <c r="N34" s="3" t="s">
        <v>44</v>
      </c>
      <c r="O34" s="3" t="s">
        <v>36</v>
      </c>
      <c r="P34" s="3" t="s">
        <v>45</v>
      </c>
      <c r="Q34" s="3" t="s">
        <v>46</v>
      </c>
      <c r="R34">
        <f t="shared" si="1"/>
        <v>1</v>
      </c>
    </row>
    <row r="35" ht="67.5" spans="1:18">
      <c r="A35" s="23">
        <v>33</v>
      </c>
      <c r="B35" s="3" t="s">
        <v>31</v>
      </c>
      <c r="C35" s="3" t="s">
        <v>146</v>
      </c>
      <c r="D35" s="3" t="s">
        <v>146</v>
      </c>
      <c r="E35" s="3" t="s">
        <v>147</v>
      </c>
      <c r="F35" s="3" t="s">
        <v>34</v>
      </c>
      <c r="G35" s="2">
        <v>250000</v>
      </c>
      <c r="H35" s="3" t="s">
        <v>35</v>
      </c>
      <c r="I35" s="2">
        <v>208367.81</v>
      </c>
      <c r="J35" s="2">
        <v>32688.14</v>
      </c>
      <c r="K35" s="2">
        <v>676072</v>
      </c>
      <c r="L35" s="3" t="s">
        <v>148</v>
      </c>
      <c r="M35" s="3" t="s">
        <v>149</v>
      </c>
      <c r="N35" s="3" t="s">
        <v>38</v>
      </c>
      <c r="O35" s="3" t="s">
        <v>36</v>
      </c>
      <c r="P35" s="3" t="s">
        <v>45</v>
      </c>
      <c r="Q35" s="3" t="s">
        <v>46</v>
      </c>
      <c r="R35">
        <f t="shared" si="1"/>
        <v>0.83347124</v>
      </c>
    </row>
    <row r="36" ht="54" spans="1:18">
      <c r="A36" s="23">
        <v>34</v>
      </c>
      <c r="B36" s="3" t="s">
        <v>31</v>
      </c>
      <c r="C36" s="3" t="s">
        <v>150</v>
      </c>
      <c r="D36" s="3" t="s">
        <v>150</v>
      </c>
      <c r="E36" s="3" t="s">
        <v>151</v>
      </c>
      <c r="F36" s="3" t="s">
        <v>34</v>
      </c>
      <c r="G36" s="2">
        <v>18000</v>
      </c>
      <c r="H36" s="3" t="s">
        <v>35</v>
      </c>
      <c r="I36" s="2">
        <v>18000</v>
      </c>
      <c r="J36" s="2">
        <v>15500</v>
      </c>
      <c r="K36" s="2">
        <v>54000</v>
      </c>
      <c r="L36" s="3" t="s">
        <v>152</v>
      </c>
      <c r="M36" s="3" t="s">
        <v>153</v>
      </c>
      <c r="N36" s="3" t="s">
        <v>44</v>
      </c>
      <c r="O36" s="3" t="s">
        <v>36</v>
      </c>
      <c r="P36" s="3" t="s">
        <v>65</v>
      </c>
      <c r="Q36" s="3" t="s">
        <v>66</v>
      </c>
      <c r="R36">
        <f t="shared" si="1"/>
        <v>1</v>
      </c>
    </row>
    <row r="37" ht="54" spans="1:18">
      <c r="A37" s="23">
        <v>35</v>
      </c>
      <c r="B37" s="3" t="s">
        <v>31</v>
      </c>
      <c r="C37" s="3" t="s">
        <v>154</v>
      </c>
      <c r="D37" s="3" t="s">
        <v>154</v>
      </c>
      <c r="E37" s="3" t="s">
        <v>155</v>
      </c>
      <c r="F37" s="3" t="s">
        <v>34</v>
      </c>
      <c r="G37" s="2">
        <v>0</v>
      </c>
      <c r="H37" s="3" t="s">
        <v>35</v>
      </c>
      <c r="I37" s="2">
        <v>80128.3</v>
      </c>
      <c r="J37" s="2">
        <v>80128.3</v>
      </c>
      <c r="K37" s="2">
        <v>602011.64</v>
      </c>
      <c r="L37" s="3" t="s">
        <v>43</v>
      </c>
      <c r="M37" s="3" t="s">
        <v>43</v>
      </c>
      <c r="N37" s="3" t="s">
        <v>44</v>
      </c>
      <c r="O37" s="3" t="s">
        <v>36</v>
      </c>
      <c r="P37" s="3" t="s">
        <v>65</v>
      </c>
      <c r="Q37" s="3" t="s">
        <v>66</v>
      </c>
      <c r="R37" t="e">
        <f t="shared" si="1"/>
        <v>#DIV/0!</v>
      </c>
    </row>
    <row r="38" ht="54" spans="1:18">
      <c r="A38" s="23">
        <v>36</v>
      </c>
      <c r="B38" s="3" t="s">
        <v>31</v>
      </c>
      <c r="C38" s="3" t="s">
        <v>156</v>
      </c>
      <c r="D38" s="3" t="s">
        <v>156</v>
      </c>
      <c r="E38" s="3" t="s">
        <v>157</v>
      </c>
      <c r="F38" s="3" t="s">
        <v>34</v>
      </c>
      <c r="G38" s="2">
        <v>20000</v>
      </c>
      <c r="H38" s="3" t="s">
        <v>35</v>
      </c>
      <c r="I38" s="2">
        <v>5000</v>
      </c>
      <c r="J38" s="2">
        <v>0</v>
      </c>
      <c r="K38" s="2">
        <v>55000</v>
      </c>
      <c r="L38" s="3" t="s">
        <v>36</v>
      </c>
      <c r="M38" s="3" t="s">
        <v>37</v>
      </c>
      <c r="N38" s="3" t="s">
        <v>38</v>
      </c>
      <c r="O38" s="3" t="s">
        <v>36</v>
      </c>
      <c r="P38" s="3" t="s">
        <v>45</v>
      </c>
      <c r="Q38" s="3" t="s">
        <v>46</v>
      </c>
      <c r="R38">
        <f t="shared" si="1"/>
        <v>0.25</v>
      </c>
    </row>
    <row r="39" ht="54" spans="1:18">
      <c r="A39" s="23">
        <v>37</v>
      </c>
      <c r="B39" s="3" t="s">
        <v>31</v>
      </c>
      <c r="C39" s="3" t="s">
        <v>158</v>
      </c>
      <c r="D39" s="3" t="s">
        <v>158</v>
      </c>
      <c r="E39" s="3" t="s">
        <v>159</v>
      </c>
      <c r="F39" s="3" t="s">
        <v>34</v>
      </c>
      <c r="G39" s="2">
        <v>0</v>
      </c>
      <c r="H39" s="3" t="s">
        <v>35</v>
      </c>
      <c r="I39" s="2">
        <v>783000</v>
      </c>
      <c r="J39" s="2">
        <v>783000</v>
      </c>
      <c r="K39" s="2">
        <v>1653000</v>
      </c>
      <c r="L39" s="3" t="s">
        <v>43</v>
      </c>
      <c r="M39" s="3" t="s">
        <v>43</v>
      </c>
      <c r="N39" s="3" t="s">
        <v>44</v>
      </c>
      <c r="O39" s="3" t="s">
        <v>36</v>
      </c>
      <c r="P39" s="3" t="s">
        <v>39</v>
      </c>
      <c r="Q39" s="3" t="s">
        <v>40</v>
      </c>
      <c r="R39" t="e">
        <f t="shared" si="1"/>
        <v>#DIV/0!</v>
      </c>
    </row>
    <row r="40" ht="94.5" spans="1:18">
      <c r="A40" s="23">
        <v>38</v>
      </c>
      <c r="B40" s="3" t="s">
        <v>31</v>
      </c>
      <c r="C40" s="3" t="s">
        <v>160</v>
      </c>
      <c r="D40" s="3" t="s">
        <v>160</v>
      </c>
      <c r="E40" s="3" t="s">
        <v>161</v>
      </c>
      <c r="F40" s="3" t="s">
        <v>34</v>
      </c>
      <c r="G40" s="2">
        <v>0</v>
      </c>
      <c r="H40" s="3" t="s">
        <v>35</v>
      </c>
      <c r="I40" s="2">
        <v>160320</v>
      </c>
      <c r="J40" s="2">
        <v>160320</v>
      </c>
      <c r="K40" s="2">
        <v>366088</v>
      </c>
      <c r="L40" s="3" t="s">
        <v>43</v>
      </c>
      <c r="M40" s="3" t="s">
        <v>43</v>
      </c>
      <c r="N40" s="3" t="s">
        <v>44</v>
      </c>
      <c r="O40" s="3" t="s">
        <v>36</v>
      </c>
      <c r="P40" s="3" t="s">
        <v>45</v>
      </c>
      <c r="Q40" s="3" t="s">
        <v>46</v>
      </c>
      <c r="R40" t="e">
        <f t="shared" si="1"/>
        <v>#DIV/0!</v>
      </c>
    </row>
    <row r="41" s="1" customFormat="1" ht="54" spans="1:19">
      <c r="A41" s="24">
        <v>39</v>
      </c>
      <c r="B41" s="5" t="s">
        <v>31</v>
      </c>
      <c r="C41" s="5" t="s">
        <v>162</v>
      </c>
      <c r="D41" s="5" t="s">
        <v>162</v>
      </c>
      <c r="E41" s="5" t="s">
        <v>163</v>
      </c>
      <c r="F41" s="5" t="s">
        <v>34</v>
      </c>
      <c r="G41" s="4">
        <v>760000</v>
      </c>
      <c r="H41" s="5" t="s">
        <v>35</v>
      </c>
      <c r="I41" s="4">
        <v>660000</v>
      </c>
      <c r="J41" s="4">
        <v>0</v>
      </c>
      <c r="K41" s="4">
        <v>1913788</v>
      </c>
      <c r="L41" s="5" t="s">
        <v>36</v>
      </c>
      <c r="M41" s="5" t="s">
        <v>164</v>
      </c>
      <c r="N41" s="5" t="s">
        <v>74</v>
      </c>
      <c r="O41" s="5" t="s">
        <v>36</v>
      </c>
      <c r="P41" s="5" t="s">
        <v>39</v>
      </c>
      <c r="Q41" s="5" t="s">
        <v>40</v>
      </c>
      <c r="R41" s="1">
        <f t="shared" ref="R41:R70" si="2">I41/G41</f>
        <v>0.868421052631579</v>
      </c>
      <c r="S41" s="1" t="s">
        <v>75</v>
      </c>
    </row>
    <row r="42" ht="54" spans="1:18">
      <c r="A42" s="23">
        <v>40</v>
      </c>
      <c r="B42" s="3" t="s">
        <v>31</v>
      </c>
      <c r="C42" s="3" t="s">
        <v>165</v>
      </c>
      <c r="D42" s="3" t="s">
        <v>165</v>
      </c>
      <c r="E42" s="3" t="s">
        <v>166</v>
      </c>
      <c r="F42" s="3" t="s">
        <v>34</v>
      </c>
      <c r="G42" s="2">
        <v>297248</v>
      </c>
      <c r="H42" s="3" t="s">
        <v>35</v>
      </c>
      <c r="I42" s="2">
        <v>297248</v>
      </c>
      <c r="J42" s="2">
        <v>251560.67</v>
      </c>
      <c r="K42" s="2">
        <v>528808</v>
      </c>
      <c r="L42" s="3" t="s">
        <v>167</v>
      </c>
      <c r="M42" s="3" t="s">
        <v>168</v>
      </c>
      <c r="N42" s="3" t="s">
        <v>44</v>
      </c>
      <c r="O42" s="3" t="s">
        <v>36</v>
      </c>
      <c r="P42" s="3" t="s">
        <v>65</v>
      </c>
      <c r="Q42" s="3" t="s">
        <v>66</v>
      </c>
      <c r="R42">
        <f t="shared" si="2"/>
        <v>1</v>
      </c>
    </row>
    <row r="43" ht="54" spans="1:18">
      <c r="A43" s="23">
        <v>41</v>
      </c>
      <c r="B43" s="3" t="s">
        <v>31</v>
      </c>
      <c r="C43" s="3" t="s">
        <v>169</v>
      </c>
      <c r="D43" s="3" t="s">
        <v>169</v>
      </c>
      <c r="E43" s="3" t="s">
        <v>170</v>
      </c>
      <c r="F43" s="3" t="s">
        <v>34</v>
      </c>
      <c r="G43" s="2">
        <v>241200</v>
      </c>
      <c r="H43" s="3" t="s">
        <v>35</v>
      </c>
      <c r="I43" s="2">
        <v>241200</v>
      </c>
      <c r="J43" s="2">
        <v>237400</v>
      </c>
      <c r="K43" s="2">
        <v>482400</v>
      </c>
      <c r="L43" s="3" t="s">
        <v>171</v>
      </c>
      <c r="M43" s="3" t="s">
        <v>172</v>
      </c>
      <c r="N43" s="3" t="s">
        <v>44</v>
      </c>
      <c r="O43" s="3" t="s">
        <v>36</v>
      </c>
      <c r="P43" s="3" t="s">
        <v>65</v>
      </c>
      <c r="Q43" s="3" t="s">
        <v>66</v>
      </c>
      <c r="R43">
        <f t="shared" si="2"/>
        <v>1</v>
      </c>
    </row>
    <row r="44" ht="54" spans="1:18">
      <c r="A44" s="23">
        <v>42</v>
      </c>
      <c r="B44" s="3" t="s">
        <v>31</v>
      </c>
      <c r="C44" s="3" t="s">
        <v>173</v>
      </c>
      <c r="D44" s="3" t="s">
        <v>173</v>
      </c>
      <c r="E44" s="3" t="s">
        <v>174</v>
      </c>
      <c r="F44" s="3" t="s">
        <v>34</v>
      </c>
      <c r="G44" s="2">
        <v>45250</v>
      </c>
      <c r="H44" s="3" t="s">
        <v>35</v>
      </c>
      <c r="I44" s="2">
        <v>45250</v>
      </c>
      <c r="J44" s="2">
        <v>29066.5</v>
      </c>
      <c r="K44" s="2">
        <v>76500</v>
      </c>
      <c r="L44" s="3" t="s">
        <v>175</v>
      </c>
      <c r="M44" s="3" t="s">
        <v>176</v>
      </c>
      <c r="N44" s="3" t="s">
        <v>44</v>
      </c>
      <c r="O44" s="3" t="s">
        <v>36</v>
      </c>
      <c r="P44" s="3" t="s">
        <v>65</v>
      </c>
      <c r="Q44" s="3" t="s">
        <v>66</v>
      </c>
      <c r="R44">
        <f t="shared" si="2"/>
        <v>1</v>
      </c>
    </row>
    <row r="45" ht="54" spans="1:18">
      <c r="A45" s="23">
        <v>43</v>
      </c>
      <c r="B45" s="3" t="s">
        <v>31</v>
      </c>
      <c r="C45" s="3" t="s">
        <v>177</v>
      </c>
      <c r="D45" s="3" t="s">
        <v>177</v>
      </c>
      <c r="E45" s="3" t="s">
        <v>178</v>
      </c>
      <c r="F45" s="3" t="s">
        <v>34</v>
      </c>
      <c r="G45" s="2">
        <v>17182020</v>
      </c>
      <c r="H45" s="3" t="s">
        <v>35</v>
      </c>
      <c r="I45" s="2">
        <v>17182020</v>
      </c>
      <c r="J45" s="2">
        <v>14907376.89</v>
      </c>
      <c r="K45" s="2">
        <v>34230305.32</v>
      </c>
      <c r="L45" s="3" t="s">
        <v>179</v>
      </c>
      <c r="M45" s="3" t="s">
        <v>180</v>
      </c>
      <c r="N45" s="3" t="s">
        <v>44</v>
      </c>
      <c r="O45" s="3" t="s">
        <v>36</v>
      </c>
      <c r="P45" s="3" t="s">
        <v>65</v>
      </c>
      <c r="Q45" s="3" t="s">
        <v>66</v>
      </c>
      <c r="R45">
        <f t="shared" si="2"/>
        <v>1</v>
      </c>
    </row>
    <row r="46" ht="81" spans="1:18">
      <c r="A46" s="23">
        <v>44</v>
      </c>
      <c r="B46" s="3" t="s">
        <v>31</v>
      </c>
      <c r="C46" s="3" t="s">
        <v>181</v>
      </c>
      <c r="D46" s="3" t="s">
        <v>181</v>
      </c>
      <c r="E46" s="3" t="s">
        <v>182</v>
      </c>
      <c r="F46" s="3" t="s">
        <v>34</v>
      </c>
      <c r="G46" s="2">
        <v>1921961</v>
      </c>
      <c r="H46" s="3" t="s">
        <v>35</v>
      </c>
      <c r="I46" s="2">
        <v>1921961</v>
      </c>
      <c r="J46" s="2">
        <v>1290902.85</v>
      </c>
      <c r="K46" s="2">
        <v>3678008.04</v>
      </c>
      <c r="L46" s="3" t="s">
        <v>36</v>
      </c>
      <c r="M46" s="3" t="s">
        <v>183</v>
      </c>
      <c r="N46" s="3" t="s">
        <v>44</v>
      </c>
      <c r="O46" s="3" t="s">
        <v>36</v>
      </c>
      <c r="P46" s="3" t="s">
        <v>65</v>
      </c>
      <c r="Q46" s="3" t="s">
        <v>66</v>
      </c>
      <c r="R46">
        <f t="shared" si="2"/>
        <v>1</v>
      </c>
    </row>
    <row r="47" ht="67.5" spans="1:18">
      <c r="A47" s="23">
        <v>45</v>
      </c>
      <c r="B47" s="3" t="s">
        <v>31</v>
      </c>
      <c r="C47" s="3" t="s">
        <v>184</v>
      </c>
      <c r="D47" s="3" t="s">
        <v>184</v>
      </c>
      <c r="E47" s="3" t="s">
        <v>185</v>
      </c>
      <c r="F47" s="3" t="s">
        <v>34</v>
      </c>
      <c r="G47" s="2">
        <v>3046520</v>
      </c>
      <c r="H47" s="3" t="s">
        <v>35</v>
      </c>
      <c r="I47" s="2">
        <v>3022520</v>
      </c>
      <c r="J47" s="2">
        <v>1758374.02</v>
      </c>
      <c r="K47" s="2">
        <v>5763644.03</v>
      </c>
      <c r="L47" s="3" t="s">
        <v>186</v>
      </c>
      <c r="M47" s="3" t="s">
        <v>187</v>
      </c>
      <c r="N47" s="3" t="s">
        <v>44</v>
      </c>
      <c r="O47" s="3" t="s">
        <v>36</v>
      </c>
      <c r="P47" s="3" t="s">
        <v>65</v>
      </c>
      <c r="Q47" s="3" t="s">
        <v>66</v>
      </c>
      <c r="R47">
        <f t="shared" si="2"/>
        <v>0.992122159053609</v>
      </c>
    </row>
    <row r="48" ht="81" spans="1:18">
      <c r="A48" s="23">
        <v>46</v>
      </c>
      <c r="B48" s="3" t="s">
        <v>31</v>
      </c>
      <c r="C48" s="3" t="s">
        <v>188</v>
      </c>
      <c r="D48" s="3" t="s">
        <v>188</v>
      </c>
      <c r="E48" s="3" t="s">
        <v>189</v>
      </c>
      <c r="F48" s="3" t="s">
        <v>34</v>
      </c>
      <c r="G48" s="2">
        <v>842199</v>
      </c>
      <c r="H48" s="3" t="s">
        <v>35</v>
      </c>
      <c r="I48" s="2">
        <v>826199</v>
      </c>
      <c r="J48" s="2">
        <v>522757.06</v>
      </c>
      <c r="K48" s="2">
        <v>1624205</v>
      </c>
      <c r="L48" s="3" t="s">
        <v>36</v>
      </c>
      <c r="M48" s="3" t="s">
        <v>190</v>
      </c>
      <c r="N48" s="3" t="s">
        <v>44</v>
      </c>
      <c r="O48" s="3" t="s">
        <v>36</v>
      </c>
      <c r="P48" s="3" t="s">
        <v>65</v>
      </c>
      <c r="Q48" s="3" t="s">
        <v>66</v>
      </c>
      <c r="R48">
        <f t="shared" si="2"/>
        <v>0.981002114702107</v>
      </c>
    </row>
    <row r="49" ht="67.5" spans="1:18">
      <c r="A49" s="23">
        <v>47</v>
      </c>
      <c r="B49" s="3" t="s">
        <v>31</v>
      </c>
      <c r="C49" s="3" t="s">
        <v>191</v>
      </c>
      <c r="D49" s="3" t="s">
        <v>191</v>
      </c>
      <c r="E49" s="3" t="s">
        <v>192</v>
      </c>
      <c r="F49" s="3" t="s">
        <v>34</v>
      </c>
      <c r="G49" s="2">
        <v>2147850</v>
      </c>
      <c r="H49" s="3" t="s">
        <v>35</v>
      </c>
      <c r="I49" s="2">
        <v>2147850</v>
      </c>
      <c r="J49" s="2">
        <v>1308838.72</v>
      </c>
      <c r="K49" s="2">
        <v>4102864.9</v>
      </c>
      <c r="L49" s="3" t="s">
        <v>36</v>
      </c>
      <c r="M49" s="3" t="s">
        <v>193</v>
      </c>
      <c r="N49" s="3" t="s">
        <v>44</v>
      </c>
      <c r="O49" s="3" t="s">
        <v>36</v>
      </c>
      <c r="P49" s="3" t="s">
        <v>65</v>
      </c>
      <c r="Q49" s="3" t="s">
        <v>66</v>
      </c>
      <c r="R49">
        <f t="shared" si="2"/>
        <v>1</v>
      </c>
    </row>
    <row r="50" ht="67.5" spans="1:18">
      <c r="A50" s="23">
        <v>48</v>
      </c>
      <c r="B50" s="3" t="s">
        <v>31</v>
      </c>
      <c r="C50" s="3" t="s">
        <v>194</v>
      </c>
      <c r="D50" s="3" t="s">
        <v>194</v>
      </c>
      <c r="E50" s="3" t="s">
        <v>195</v>
      </c>
      <c r="F50" s="3" t="s">
        <v>34</v>
      </c>
      <c r="G50" s="2">
        <v>1000574</v>
      </c>
      <c r="H50" s="3" t="s">
        <v>35</v>
      </c>
      <c r="I50" s="2">
        <v>1040574</v>
      </c>
      <c r="J50" s="2">
        <v>766102.54</v>
      </c>
      <c r="K50" s="2">
        <v>2026500.16</v>
      </c>
      <c r="L50" s="3" t="s">
        <v>196</v>
      </c>
      <c r="M50" s="3" t="s">
        <v>197</v>
      </c>
      <c r="N50" s="3" t="s">
        <v>44</v>
      </c>
      <c r="O50" s="3" t="s">
        <v>36</v>
      </c>
      <c r="P50" s="3" t="s">
        <v>65</v>
      </c>
      <c r="Q50" s="3" t="s">
        <v>66</v>
      </c>
      <c r="R50">
        <f t="shared" si="2"/>
        <v>1.03997705317148</v>
      </c>
    </row>
    <row r="51" ht="94.5" spans="1:18">
      <c r="A51" s="23">
        <v>49</v>
      </c>
      <c r="B51" s="3" t="s">
        <v>31</v>
      </c>
      <c r="C51" s="3" t="s">
        <v>198</v>
      </c>
      <c r="D51" s="3" t="s">
        <v>198</v>
      </c>
      <c r="E51" s="3" t="s">
        <v>199</v>
      </c>
      <c r="F51" s="3" t="s">
        <v>34</v>
      </c>
      <c r="G51" s="2">
        <v>3408060</v>
      </c>
      <c r="H51" s="3" t="s">
        <v>35</v>
      </c>
      <c r="I51" s="2">
        <v>3408060</v>
      </c>
      <c r="J51" s="2">
        <v>2885124.55</v>
      </c>
      <c r="K51" s="2">
        <v>6250380</v>
      </c>
      <c r="L51" s="3" t="s">
        <v>200</v>
      </c>
      <c r="M51" s="3" t="s">
        <v>201</v>
      </c>
      <c r="N51" s="3" t="s">
        <v>44</v>
      </c>
      <c r="O51" s="3" t="s">
        <v>36</v>
      </c>
      <c r="P51" s="3" t="s">
        <v>65</v>
      </c>
      <c r="Q51" s="3" t="s">
        <v>66</v>
      </c>
      <c r="R51">
        <f t="shared" si="2"/>
        <v>1</v>
      </c>
    </row>
    <row r="52" ht="54" spans="1:18">
      <c r="A52" s="23">
        <v>50</v>
      </c>
      <c r="B52" s="3" t="s">
        <v>31</v>
      </c>
      <c r="C52" s="3" t="s">
        <v>202</v>
      </c>
      <c r="D52" s="3" t="s">
        <v>202</v>
      </c>
      <c r="E52" s="3" t="s">
        <v>203</v>
      </c>
      <c r="F52" s="3" t="s">
        <v>34</v>
      </c>
      <c r="G52" s="2">
        <v>1005000</v>
      </c>
      <c r="H52" s="3" t="s">
        <v>35</v>
      </c>
      <c r="I52" s="2">
        <v>1005000</v>
      </c>
      <c r="J52" s="2">
        <v>753750</v>
      </c>
      <c r="K52" s="2">
        <v>1005000</v>
      </c>
      <c r="L52" s="3" t="s">
        <v>204</v>
      </c>
      <c r="M52" s="3" t="s">
        <v>205</v>
      </c>
      <c r="N52" s="3" t="s">
        <v>44</v>
      </c>
      <c r="O52" s="3" t="s">
        <v>36</v>
      </c>
      <c r="P52" s="3" t="s">
        <v>65</v>
      </c>
      <c r="Q52" s="3" t="s">
        <v>66</v>
      </c>
      <c r="R52">
        <f t="shared" si="2"/>
        <v>1</v>
      </c>
    </row>
    <row r="53" ht="54" spans="1:18">
      <c r="A53" s="23">
        <v>51</v>
      </c>
      <c r="B53" s="3" t="s">
        <v>31</v>
      </c>
      <c r="C53" s="3" t="s">
        <v>206</v>
      </c>
      <c r="D53" s="3" t="s">
        <v>206</v>
      </c>
      <c r="E53" s="3" t="s">
        <v>207</v>
      </c>
      <c r="F53" s="3" t="s">
        <v>34</v>
      </c>
      <c r="G53" s="2">
        <v>0</v>
      </c>
      <c r="H53" s="3" t="s">
        <v>35</v>
      </c>
      <c r="I53" s="2">
        <v>669057</v>
      </c>
      <c r="J53" s="2">
        <v>669057</v>
      </c>
      <c r="K53" s="2">
        <v>0</v>
      </c>
      <c r="L53" s="3" t="s">
        <v>43</v>
      </c>
      <c r="M53" s="3" t="s">
        <v>43</v>
      </c>
      <c r="N53" s="3" t="s">
        <v>44</v>
      </c>
      <c r="O53" s="3" t="s">
        <v>36</v>
      </c>
      <c r="P53" s="3" t="s">
        <v>65</v>
      </c>
      <c r="Q53" s="3" t="s">
        <v>66</v>
      </c>
      <c r="R53" t="e">
        <f t="shared" si="2"/>
        <v>#DIV/0!</v>
      </c>
    </row>
    <row r="54" ht="54" spans="1:18">
      <c r="A54" s="23">
        <v>52</v>
      </c>
      <c r="B54" s="3" t="s">
        <v>31</v>
      </c>
      <c r="C54" s="3" t="s">
        <v>208</v>
      </c>
      <c r="D54" s="3" t="s">
        <v>208</v>
      </c>
      <c r="E54" s="3" t="s">
        <v>209</v>
      </c>
      <c r="F54" s="3" t="s">
        <v>34</v>
      </c>
      <c r="G54" s="2">
        <v>0</v>
      </c>
      <c r="H54" s="3" t="s">
        <v>35</v>
      </c>
      <c r="I54" s="2">
        <v>231431.9</v>
      </c>
      <c r="J54" s="2">
        <v>88600</v>
      </c>
      <c r="K54" s="2">
        <v>142731.9</v>
      </c>
      <c r="L54" s="3" t="s">
        <v>210</v>
      </c>
      <c r="M54" s="3" t="s">
        <v>211</v>
      </c>
      <c r="N54" s="3" t="s">
        <v>44</v>
      </c>
      <c r="O54" s="3" t="s">
        <v>36</v>
      </c>
      <c r="P54" s="3" t="s">
        <v>65</v>
      </c>
      <c r="Q54" s="3" t="s">
        <v>66</v>
      </c>
      <c r="R54" t="e">
        <f t="shared" si="2"/>
        <v>#DIV/0!</v>
      </c>
    </row>
    <row r="55" ht="54" spans="1:18">
      <c r="A55" s="23">
        <v>53</v>
      </c>
      <c r="B55" s="3" t="s">
        <v>31</v>
      </c>
      <c r="C55" s="3" t="s">
        <v>212</v>
      </c>
      <c r="D55" s="3" t="s">
        <v>212</v>
      </c>
      <c r="E55" s="3" t="s">
        <v>213</v>
      </c>
      <c r="F55" s="3" t="s">
        <v>34</v>
      </c>
      <c r="G55" s="2">
        <v>0</v>
      </c>
      <c r="H55" s="3" t="s">
        <v>35</v>
      </c>
      <c r="I55" s="2">
        <v>105309.64</v>
      </c>
      <c r="J55" s="2">
        <v>0</v>
      </c>
      <c r="K55" s="2">
        <v>105309.64</v>
      </c>
      <c r="L55" s="3" t="s">
        <v>36</v>
      </c>
      <c r="M55" s="3" t="s">
        <v>93</v>
      </c>
      <c r="N55" s="3" t="s">
        <v>38</v>
      </c>
      <c r="O55" s="3" t="s">
        <v>36</v>
      </c>
      <c r="P55" s="3" t="s">
        <v>65</v>
      </c>
      <c r="Q55" s="3" t="s">
        <v>66</v>
      </c>
      <c r="R55" t="e">
        <f t="shared" si="2"/>
        <v>#DIV/0!</v>
      </c>
    </row>
    <row r="56" ht="54" spans="1:18">
      <c r="A56" s="23">
        <v>54</v>
      </c>
      <c r="B56" s="3" t="s">
        <v>31</v>
      </c>
      <c r="C56" s="3" t="s">
        <v>214</v>
      </c>
      <c r="D56" s="3" t="s">
        <v>214</v>
      </c>
      <c r="E56" s="3" t="s">
        <v>215</v>
      </c>
      <c r="F56" s="3" t="s">
        <v>34</v>
      </c>
      <c r="G56" s="2">
        <v>125000</v>
      </c>
      <c r="H56" s="3" t="s">
        <v>35</v>
      </c>
      <c r="I56" s="2">
        <v>125000</v>
      </c>
      <c r="J56" s="2">
        <v>5000</v>
      </c>
      <c r="K56" s="2">
        <v>302387.5</v>
      </c>
      <c r="L56" s="3" t="s">
        <v>216</v>
      </c>
      <c r="M56" s="3" t="s">
        <v>217</v>
      </c>
      <c r="N56" s="3" t="s">
        <v>44</v>
      </c>
      <c r="O56" s="3" t="s">
        <v>36</v>
      </c>
      <c r="P56" s="3" t="s">
        <v>45</v>
      </c>
      <c r="Q56" s="3" t="s">
        <v>46</v>
      </c>
      <c r="R56">
        <f t="shared" si="2"/>
        <v>1</v>
      </c>
    </row>
    <row r="57" ht="94.5" spans="1:18">
      <c r="A57" s="23">
        <v>55</v>
      </c>
      <c r="B57" s="3" t="s">
        <v>31</v>
      </c>
      <c r="C57" s="3" t="s">
        <v>218</v>
      </c>
      <c r="D57" s="3" t="s">
        <v>218</v>
      </c>
      <c r="E57" s="3" t="s">
        <v>219</v>
      </c>
      <c r="F57" s="3" t="s">
        <v>34</v>
      </c>
      <c r="G57" s="2">
        <v>100000</v>
      </c>
      <c r="H57" s="3" t="s">
        <v>35</v>
      </c>
      <c r="I57" s="2">
        <v>100000</v>
      </c>
      <c r="J57" s="2">
        <v>0</v>
      </c>
      <c r="K57" s="2">
        <v>800000</v>
      </c>
      <c r="L57" s="3" t="s">
        <v>36</v>
      </c>
      <c r="M57" s="3" t="s">
        <v>51</v>
      </c>
      <c r="N57" s="3" t="s">
        <v>44</v>
      </c>
      <c r="O57" s="3" t="s">
        <v>36</v>
      </c>
      <c r="P57" s="3" t="s">
        <v>45</v>
      </c>
      <c r="Q57" s="3" t="s">
        <v>46</v>
      </c>
      <c r="R57">
        <f t="shared" si="2"/>
        <v>1</v>
      </c>
    </row>
    <row r="58" ht="67.5" spans="1:18">
      <c r="A58" s="23">
        <v>56</v>
      </c>
      <c r="B58" s="3" t="s">
        <v>31</v>
      </c>
      <c r="C58" s="3" t="s">
        <v>220</v>
      </c>
      <c r="D58" s="3" t="s">
        <v>220</v>
      </c>
      <c r="E58" s="3" t="s">
        <v>221</v>
      </c>
      <c r="F58" s="3" t="s">
        <v>34</v>
      </c>
      <c r="G58" s="2">
        <v>0</v>
      </c>
      <c r="H58" s="3" t="s">
        <v>35</v>
      </c>
      <c r="I58" s="2">
        <v>1000000</v>
      </c>
      <c r="J58" s="2">
        <v>1000000</v>
      </c>
      <c r="K58" s="2">
        <v>3002338.2</v>
      </c>
      <c r="L58" s="3" t="s">
        <v>43</v>
      </c>
      <c r="M58" s="3" t="s">
        <v>43</v>
      </c>
      <c r="N58" s="3" t="s">
        <v>44</v>
      </c>
      <c r="O58" s="3" t="s">
        <v>36</v>
      </c>
      <c r="P58" s="3" t="s">
        <v>45</v>
      </c>
      <c r="Q58" s="3" t="s">
        <v>46</v>
      </c>
      <c r="R58" t="e">
        <f t="shared" si="2"/>
        <v>#DIV/0!</v>
      </c>
    </row>
    <row r="59" ht="54" spans="1:18">
      <c r="A59" s="23">
        <v>57</v>
      </c>
      <c r="B59" s="3" t="s">
        <v>31</v>
      </c>
      <c r="C59" s="3" t="s">
        <v>222</v>
      </c>
      <c r="D59" s="3" t="s">
        <v>222</v>
      </c>
      <c r="E59" s="3" t="s">
        <v>223</v>
      </c>
      <c r="F59" s="3" t="s">
        <v>34</v>
      </c>
      <c r="G59" s="2">
        <v>100000</v>
      </c>
      <c r="H59" s="3" t="s">
        <v>35</v>
      </c>
      <c r="I59" s="2">
        <v>100000</v>
      </c>
      <c r="J59" s="2">
        <v>78105</v>
      </c>
      <c r="K59" s="2">
        <v>1860000</v>
      </c>
      <c r="L59" s="3" t="s">
        <v>224</v>
      </c>
      <c r="M59" s="3" t="s">
        <v>225</v>
      </c>
      <c r="N59" s="3" t="s">
        <v>44</v>
      </c>
      <c r="O59" s="3" t="s">
        <v>36</v>
      </c>
      <c r="P59" s="3" t="s">
        <v>45</v>
      </c>
      <c r="Q59" s="3" t="s">
        <v>46</v>
      </c>
      <c r="R59">
        <f t="shared" si="2"/>
        <v>1</v>
      </c>
    </row>
    <row r="60" ht="54" spans="1:18">
      <c r="A60" s="23">
        <v>58</v>
      </c>
      <c r="B60" s="3" t="s">
        <v>31</v>
      </c>
      <c r="C60" s="3" t="s">
        <v>226</v>
      </c>
      <c r="D60" s="3" t="s">
        <v>226</v>
      </c>
      <c r="E60" s="3" t="s">
        <v>227</v>
      </c>
      <c r="F60" s="3" t="s">
        <v>34</v>
      </c>
      <c r="G60" s="2">
        <v>0</v>
      </c>
      <c r="H60" s="3" t="s">
        <v>35</v>
      </c>
      <c r="I60" s="2">
        <v>19861</v>
      </c>
      <c r="J60" s="2">
        <v>19861</v>
      </c>
      <c r="K60" s="2">
        <v>50000</v>
      </c>
      <c r="L60" s="3" t="s">
        <v>43</v>
      </c>
      <c r="M60" s="3" t="s">
        <v>43</v>
      </c>
      <c r="N60" s="3" t="s">
        <v>44</v>
      </c>
      <c r="O60" s="3" t="s">
        <v>36</v>
      </c>
      <c r="P60" s="3" t="s">
        <v>45</v>
      </c>
      <c r="Q60" s="3" t="s">
        <v>46</v>
      </c>
      <c r="R60" t="e">
        <f t="shared" si="2"/>
        <v>#DIV/0!</v>
      </c>
    </row>
    <row r="61" ht="54" spans="1:18">
      <c r="A61" s="23">
        <v>59</v>
      </c>
      <c r="B61" s="3" t="s">
        <v>31</v>
      </c>
      <c r="C61" s="3" t="s">
        <v>228</v>
      </c>
      <c r="D61" s="3" t="s">
        <v>228</v>
      </c>
      <c r="E61" s="3" t="s">
        <v>229</v>
      </c>
      <c r="F61" s="3" t="s">
        <v>34</v>
      </c>
      <c r="G61" s="2">
        <v>0</v>
      </c>
      <c r="H61" s="3" t="s">
        <v>35</v>
      </c>
      <c r="I61" s="2">
        <v>69524</v>
      </c>
      <c r="J61" s="2">
        <v>69524</v>
      </c>
      <c r="K61" s="2">
        <v>74426</v>
      </c>
      <c r="L61" s="3" t="s">
        <v>43</v>
      </c>
      <c r="M61" s="3" t="s">
        <v>43</v>
      </c>
      <c r="N61" s="3" t="s">
        <v>44</v>
      </c>
      <c r="O61" s="3" t="s">
        <v>36</v>
      </c>
      <c r="P61" s="3" t="s">
        <v>60</v>
      </c>
      <c r="Q61" s="3" t="s">
        <v>57</v>
      </c>
      <c r="R61" t="e">
        <f t="shared" si="2"/>
        <v>#DIV/0!</v>
      </c>
    </row>
    <row r="62" ht="54" spans="1:18">
      <c r="A62" s="23">
        <v>60</v>
      </c>
      <c r="B62" s="3" t="s">
        <v>31</v>
      </c>
      <c r="C62" s="3" t="s">
        <v>230</v>
      </c>
      <c r="D62" s="3" t="s">
        <v>230</v>
      </c>
      <c r="E62" s="3" t="s">
        <v>231</v>
      </c>
      <c r="F62" s="3" t="s">
        <v>34</v>
      </c>
      <c r="G62" s="2">
        <v>0</v>
      </c>
      <c r="H62" s="3" t="s">
        <v>35</v>
      </c>
      <c r="I62" s="2">
        <v>9600</v>
      </c>
      <c r="J62" s="2">
        <v>9600</v>
      </c>
      <c r="K62" s="2">
        <v>9600</v>
      </c>
      <c r="L62" s="3" t="s">
        <v>43</v>
      </c>
      <c r="M62" s="3" t="s">
        <v>43</v>
      </c>
      <c r="N62" s="3" t="s">
        <v>44</v>
      </c>
      <c r="O62" s="3" t="s">
        <v>36</v>
      </c>
      <c r="P62" s="3" t="s">
        <v>45</v>
      </c>
      <c r="Q62" s="3" t="s">
        <v>46</v>
      </c>
      <c r="R62" t="e">
        <f t="shared" si="2"/>
        <v>#DIV/0!</v>
      </c>
    </row>
    <row r="63" ht="67.5" spans="1:18">
      <c r="A63" s="23">
        <v>61</v>
      </c>
      <c r="B63" s="3" t="s">
        <v>31</v>
      </c>
      <c r="C63" s="3" t="s">
        <v>232</v>
      </c>
      <c r="D63" s="3" t="s">
        <v>232</v>
      </c>
      <c r="E63" s="3" t="s">
        <v>233</v>
      </c>
      <c r="F63" s="3" t="s">
        <v>34</v>
      </c>
      <c r="G63" s="2">
        <v>0</v>
      </c>
      <c r="H63" s="3" t="s">
        <v>35</v>
      </c>
      <c r="I63" s="2">
        <v>26379.69</v>
      </c>
      <c r="J63" s="2">
        <v>13654.05</v>
      </c>
      <c r="K63" s="2">
        <v>133579.69</v>
      </c>
      <c r="L63" s="3" t="s">
        <v>234</v>
      </c>
      <c r="M63" s="3" t="s">
        <v>201</v>
      </c>
      <c r="N63" s="3" t="s">
        <v>44</v>
      </c>
      <c r="O63" s="3" t="s">
        <v>36</v>
      </c>
      <c r="P63" s="3" t="s">
        <v>45</v>
      </c>
      <c r="Q63" s="3" t="s">
        <v>46</v>
      </c>
      <c r="R63" t="e">
        <f t="shared" si="2"/>
        <v>#DIV/0!</v>
      </c>
    </row>
    <row r="64" ht="54" spans="1:18">
      <c r="A64" s="23">
        <v>62</v>
      </c>
      <c r="B64" s="3" t="s">
        <v>31</v>
      </c>
      <c r="C64" s="3" t="s">
        <v>235</v>
      </c>
      <c r="D64" s="3" t="s">
        <v>235</v>
      </c>
      <c r="E64" s="3" t="s">
        <v>236</v>
      </c>
      <c r="F64" s="3" t="s">
        <v>34</v>
      </c>
      <c r="G64" s="2">
        <v>0</v>
      </c>
      <c r="H64" s="3" t="s">
        <v>35</v>
      </c>
      <c r="I64" s="2">
        <v>8966.4</v>
      </c>
      <c r="J64" s="2">
        <v>8966.4</v>
      </c>
      <c r="K64" s="2">
        <v>8966.4</v>
      </c>
      <c r="L64" s="3" t="s">
        <v>43</v>
      </c>
      <c r="M64" s="3" t="s">
        <v>43</v>
      </c>
      <c r="N64" s="3" t="s">
        <v>44</v>
      </c>
      <c r="O64" s="3" t="s">
        <v>36</v>
      </c>
      <c r="P64" s="3" t="s">
        <v>45</v>
      </c>
      <c r="Q64" s="3" t="s">
        <v>46</v>
      </c>
      <c r="R64" t="e">
        <f t="shared" si="2"/>
        <v>#DIV/0!</v>
      </c>
    </row>
    <row r="65" ht="67.5" spans="1:18">
      <c r="A65" s="23">
        <v>63</v>
      </c>
      <c r="B65" s="3" t="s">
        <v>31</v>
      </c>
      <c r="C65" s="3" t="s">
        <v>237</v>
      </c>
      <c r="D65" s="3" t="s">
        <v>237</v>
      </c>
      <c r="E65" s="3" t="s">
        <v>238</v>
      </c>
      <c r="F65" s="3" t="s">
        <v>34</v>
      </c>
      <c r="G65" s="2">
        <v>0</v>
      </c>
      <c r="H65" s="3" t="s">
        <v>35</v>
      </c>
      <c r="I65" s="2">
        <v>15252.5</v>
      </c>
      <c r="J65" s="2">
        <v>11912.5</v>
      </c>
      <c r="K65" s="2">
        <v>11912.5</v>
      </c>
      <c r="L65" s="3" t="s">
        <v>239</v>
      </c>
      <c r="M65" s="3" t="s">
        <v>240</v>
      </c>
      <c r="N65" s="3" t="s">
        <v>44</v>
      </c>
      <c r="O65" s="3" t="s">
        <v>36</v>
      </c>
      <c r="P65" s="3" t="s">
        <v>45</v>
      </c>
      <c r="Q65" s="3" t="s">
        <v>46</v>
      </c>
      <c r="R65" t="e">
        <f t="shared" si="2"/>
        <v>#DIV/0!</v>
      </c>
    </row>
    <row r="66" ht="54" spans="1:18">
      <c r="A66" s="23">
        <v>64</v>
      </c>
      <c r="B66" s="3" t="s">
        <v>31</v>
      </c>
      <c r="C66" s="3" t="s">
        <v>241</v>
      </c>
      <c r="D66" s="3" t="s">
        <v>241</v>
      </c>
      <c r="E66" s="3" t="s">
        <v>242</v>
      </c>
      <c r="F66" s="3" t="s">
        <v>34</v>
      </c>
      <c r="G66" s="2">
        <v>0</v>
      </c>
      <c r="H66" s="3" t="s">
        <v>35</v>
      </c>
      <c r="I66" s="2">
        <v>12522</v>
      </c>
      <c r="J66" s="2">
        <v>0</v>
      </c>
      <c r="K66" s="2">
        <v>12522</v>
      </c>
      <c r="L66" s="3" t="s">
        <v>36</v>
      </c>
      <c r="M66" s="3" t="s">
        <v>51</v>
      </c>
      <c r="N66" s="3" t="s">
        <v>44</v>
      </c>
      <c r="O66" s="3" t="s">
        <v>36</v>
      </c>
      <c r="P66" s="3" t="s">
        <v>45</v>
      </c>
      <c r="Q66" s="3" t="s">
        <v>46</v>
      </c>
      <c r="R66" t="e">
        <f t="shared" si="2"/>
        <v>#DIV/0!</v>
      </c>
    </row>
    <row r="67" ht="54" spans="1:18">
      <c r="A67" s="23">
        <v>65</v>
      </c>
      <c r="B67" s="3" t="s">
        <v>31</v>
      </c>
      <c r="C67" s="3" t="s">
        <v>243</v>
      </c>
      <c r="D67" s="3" t="s">
        <v>243</v>
      </c>
      <c r="E67" s="3" t="s">
        <v>244</v>
      </c>
      <c r="F67" s="3" t="s">
        <v>34</v>
      </c>
      <c r="G67" s="2">
        <v>0</v>
      </c>
      <c r="H67" s="3" t="s">
        <v>35</v>
      </c>
      <c r="I67" s="2">
        <v>9893.71</v>
      </c>
      <c r="J67" s="2">
        <v>9893.71</v>
      </c>
      <c r="K67" s="2">
        <v>9893.71</v>
      </c>
      <c r="L67" s="3" t="s">
        <v>43</v>
      </c>
      <c r="M67" s="3" t="s">
        <v>43</v>
      </c>
      <c r="N67" s="3" t="s">
        <v>44</v>
      </c>
      <c r="O67" s="3" t="s">
        <v>36</v>
      </c>
      <c r="P67" s="3" t="s">
        <v>39</v>
      </c>
      <c r="Q67" s="3" t="s">
        <v>40</v>
      </c>
      <c r="R67" t="e">
        <f t="shared" si="2"/>
        <v>#DIV/0!</v>
      </c>
    </row>
    <row r="68" ht="81" spans="1:18">
      <c r="A68" s="23">
        <v>66</v>
      </c>
      <c r="B68" s="3" t="s">
        <v>31</v>
      </c>
      <c r="C68" s="3" t="s">
        <v>245</v>
      </c>
      <c r="D68" s="3" t="s">
        <v>245</v>
      </c>
      <c r="E68" s="3" t="s">
        <v>246</v>
      </c>
      <c r="F68" s="3" t="s">
        <v>34</v>
      </c>
      <c r="G68" s="2">
        <v>0</v>
      </c>
      <c r="H68" s="3" t="s">
        <v>35</v>
      </c>
      <c r="I68" s="2">
        <v>64900</v>
      </c>
      <c r="J68" s="2">
        <v>41300</v>
      </c>
      <c r="K68" s="2">
        <v>292800</v>
      </c>
      <c r="L68" s="3" t="s">
        <v>247</v>
      </c>
      <c r="M68" s="3" t="s">
        <v>248</v>
      </c>
      <c r="N68" s="3" t="s">
        <v>44</v>
      </c>
      <c r="O68" s="3" t="s">
        <v>36</v>
      </c>
      <c r="P68" s="3" t="s">
        <v>45</v>
      </c>
      <c r="Q68" s="3" t="s">
        <v>46</v>
      </c>
      <c r="R68" t="e">
        <f t="shared" si="2"/>
        <v>#DIV/0!</v>
      </c>
    </row>
    <row r="69" ht="81" spans="1:18">
      <c r="A69" s="23">
        <v>67</v>
      </c>
      <c r="B69" s="3" t="s">
        <v>31</v>
      </c>
      <c r="C69" s="3" t="s">
        <v>249</v>
      </c>
      <c r="D69" s="3" t="s">
        <v>249</v>
      </c>
      <c r="E69" s="3" t="s">
        <v>250</v>
      </c>
      <c r="F69" s="3" t="s">
        <v>34</v>
      </c>
      <c r="G69" s="2">
        <v>0</v>
      </c>
      <c r="H69" s="3" t="s">
        <v>35</v>
      </c>
      <c r="I69" s="2">
        <v>227900</v>
      </c>
      <c r="J69" s="2">
        <v>227900</v>
      </c>
      <c r="K69" s="2">
        <v>227900</v>
      </c>
      <c r="L69" s="3" t="s">
        <v>43</v>
      </c>
      <c r="M69" s="3" t="s">
        <v>43</v>
      </c>
      <c r="N69" s="3" t="s">
        <v>44</v>
      </c>
      <c r="O69" s="3" t="s">
        <v>36</v>
      </c>
      <c r="P69" s="3" t="s">
        <v>45</v>
      </c>
      <c r="Q69" s="3" t="s">
        <v>46</v>
      </c>
      <c r="R69" t="e">
        <f t="shared" si="2"/>
        <v>#DIV/0!</v>
      </c>
    </row>
    <row r="70" ht="94.5" spans="1:18">
      <c r="A70" s="23">
        <v>68</v>
      </c>
      <c r="B70" s="3" t="s">
        <v>31</v>
      </c>
      <c r="C70" s="3" t="s">
        <v>251</v>
      </c>
      <c r="D70" s="3" t="s">
        <v>251</v>
      </c>
      <c r="E70" s="3" t="s">
        <v>252</v>
      </c>
      <c r="F70" s="3" t="s">
        <v>34</v>
      </c>
      <c r="G70" s="2">
        <v>0</v>
      </c>
      <c r="H70" s="3" t="s">
        <v>35</v>
      </c>
      <c r="I70" s="2">
        <v>30000</v>
      </c>
      <c r="J70" s="2">
        <v>0</v>
      </c>
      <c r="K70" s="2">
        <v>30000</v>
      </c>
      <c r="L70" s="3" t="s">
        <v>36</v>
      </c>
      <c r="M70" s="3" t="s">
        <v>93</v>
      </c>
      <c r="N70" s="3" t="s">
        <v>38</v>
      </c>
      <c r="O70" s="3" t="s">
        <v>36</v>
      </c>
      <c r="P70" s="3" t="s">
        <v>45</v>
      </c>
      <c r="Q70" s="3" t="s">
        <v>46</v>
      </c>
      <c r="R70" t="e">
        <f t="shared" si="2"/>
        <v>#DIV/0!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73"/>
  <sheetViews>
    <sheetView tabSelected="1" topLeftCell="A61" workbookViewId="0">
      <selection activeCell="F77" sqref="F77"/>
    </sheetView>
  </sheetViews>
  <sheetFormatPr defaultColWidth="9" defaultRowHeight="13.5"/>
  <cols>
    <col min="1" max="1" width="5.625" customWidth="1"/>
    <col min="2" max="2" width="12.375" style="6" customWidth="1"/>
    <col min="3" max="3" width="21.125" customWidth="1"/>
    <col min="4" max="4" width="16.375" customWidth="1"/>
    <col min="5" max="5" width="8.625" customWidth="1"/>
    <col min="6" max="6" width="14.375" customWidth="1"/>
    <col min="7" max="7" width="14.5" customWidth="1"/>
    <col min="8" max="8" width="11.75" customWidth="1"/>
    <col min="9" max="9" width="12.25" customWidth="1"/>
    <col min="12" max="12" width="13.5" customWidth="1"/>
    <col min="13" max="13" width="5.94166666666667" customWidth="1"/>
  </cols>
  <sheetData>
    <row r="1" ht="20.25" spans="1:1">
      <c r="A1" s="7" t="s">
        <v>253</v>
      </c>
    </row>
    <row r="2" ht="29.25" spans="1:13">
      <c r="A2" s="8" t="s">
        <v>254</v>
      </c>
      <c r="B2" s="9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ht="26.25" spans="1:13">
      <c r="A3" s="10" t="s">
        <v>0</v>
      </c>
      <c r="B3" s="10" t="s">
        <v>2</v>
      </c>
      <c r="C3" s="10" t="s">
        <v>255</v>
      </c>
      <c r="D3" s="10" t="s">
        <v>5</v>
      </c>
      <c r="E3" s="10" t="s">
        <v>256</v>
      </c>
      <c r="F3" s="10" t="s">
        <v>8</v>
      </c>
      <c r="G3" s="10" t="s">
        <v>9</v>
      </c>
      <c r="H3" s="14" t="s">
        <v>257</v>
      </c>
      <c r="I3" s="14" t="s">
        <v>258</v>
      </c>
      <c r="J3" s="10" t="s">
        <v>259</v>
      </c>
      <c r="K3" s="14" t="s">
        <v>260</v>
      </c>
      <c r="L3" s="14" t="s">
        <v>261</v>
      </c>
      <c r="M3" s="10" t="s">
        <v>262</v>
      </c>
    </row>
    <row r="4" ht="30" customHeight="1" spans="1:13">
      <c r="A4" s="11">
        <v>1</v>
      </c>
      <c r="B4" s="12" t="s">
        <v>32</v>
      </c>
      <c r="C4" s="12" t="s">
        <v>33</v>
      </c>
      <c r="D4" s="12" t="s">
        <v>34</v>
      </c>
      <c r="E4" s="15">
        <v>2024</v>
      </c>
      <c r="F4" s="16">
        <v>10000</v>
      </c>
      <c r="G4" s="16">
        <v>0</v>
      </c>
      <c r="H4" s="17" t="s">
        <v>36</v>
      </c>
      <c r="I4" s="18">
        <v>100</v>
      </c>
      <c r="J4" s="17" t="s">
        <v>37</v>
      </c>
      <c r="K4" s="15" t="s">
        <v>38</v>
      </c>
      <c r="L4" s="19" t="s">
        <v>263</v>
      </c>
      <c r="M4" s="11"/>
    </row>
    <row r="5" ht="30" customHeight="1" spans="1:13">
      <c r="A5" s="11">
        <v>2</v>
      </c>
      <c r="B5" s="12" t="s">
        <v>41</v>
      </c>
      <c r="C5" s="12" t="s">
        <v>42</v>
      </c>
      <c r="D5" s="12" t="s">
        <v>34</v>
      </c>
      <c r="E5" s="15">
        <v>2024</v>
      </c>
      <c r="F5" s="16">
        <v>200000</v>
      </c>
      <c r="G5" s="16">
        <v>200000</v>
      </c>
      <c r="H5" s="17" t="s">
        <v>43</v>
      </c>
      <c r="I5" s="18">
        <v>100</v>
      </c>
      <c r="J5" s="17" t="s">
        <v>43</v>
      </c>
      <c r="K5" s="15" t="s">
        <v>44</v>
      </c>
      <c r="L5" s="19" t="s">
        <v>263</v>
      </c>
      <c r="M5" s="11"/>
    </row>
    <row r="6" ht="30" customHeight="1" spans="1:13">
      <c r="A6" s="11">
        <v>3</v>
      </c>
      <c r="B6" s="12" t="s">
        <v>47</v>
      </c>
      <c r="C6" s="12" t="s">
        <v>48</v>
      </c>
      <c r="D6" s="12" t="s">
        <v>34</v>
      </c>
      <c r="E6" s="15">
        <v>2024</v>
      </c>
      <c r="F6" s="16">
        <v>100000</v>
      </c>
      <c r="G6" s="16">
        <v>100000</v>
      </c>
      <c r="H6" s="17" t="s">
        <v>43</v>
      </c>
      <c r="I6" s="18">
        <v>100</v>
      </c>
      <c r="J6" s="17" t="s">
        <v>43</v>
      </c>
      <c r="K6" s="15" t="s">
        <v>44</v>
      </c>
      <c r="L6" s="19" t="s">
        <v>263</v>
      </c>
      <c r="M6" s="11"/>
    </row>
    <row r="7" ht="30" customHeight="1" spans="1:13">
      <c r="A7" s="11">
        <v>4</v>
      </c>
      <c r="B7" s="12" t="s">
        <v>49</v>
      </c>
      <c r="C7" s="12" t="s">
        <v>50</v>
      </c>
      <c r="D7" s="12" t="s">
        <v>34</v>
      </c>
      <c r="E7" s="15">
        <v>2024</v>
      </c>
      <c r="F7" s="16">
        <v>1899450</v>
      </c>
      <c r="G7" s="16">
        <v>0</v>
      </c>
      <c r="H7" s="17" t="s">
        <v>36</v>
      </c>
      <c r="I7" s="18">
        <v>100</v>
      </c>
      <c r="J7" s="17" t="s">
        <v>51</v>
      </c>
      <c r="K7" s="15" t="s">
        <v>44</v>
      </c>
      <c r="L7" s="19" t="s">
        <v>263</v>
      </c>
      <c r="M7" s="11"/>
    </row>
    <row r="8" ht="30" customHeight="1" spans="1:13">
      <c r="A8" s="11">
        <v>5</v>
      </c>
      <c r="B8" s="12" t="s">
        <v>52</v>
      </c>
      <c r="C8" s="12" t="s">
        <v>53</v>
      </c>
      <c r="D8" s="12" t="s">
        <v>34</v>
      </c>
      <c r="E8" s="15">
        <v>2024</v>
      </c>
      <c r="F8" s="16">
        <v>30000</v>
      </c>
      <c r="G8" s="16">
        <v>5000</v>
      </c>
      <c r="H8" s="17" t="s">
        <v>54</v>
      </c>
      <c r="I8" s="18">
        <v>0</v>
      </c>
      <c r="J8" s="17" t="s">
        <v>55</v>
      </c>
      <c r="K8" s="15" t="s">
        <v>44</v>
      </c>
      <c r="L8" s="11"/>
      <c r="M8" s="11"/>
    </row>
    <row r="9" ht="30" customHeight="1" spans="1:13">
      <c r="A9" s="11">
        <v>6</v>
      </c>
      <c r="B9" s="12" t="s">
        <v>56</v>
      </c>
      <c r="C9" s="12" t="s">
        <v>57</v>
      </c>
      <c r="D9" s="12" t="s">
        <v>34</v>
      </c>
      <c r="E9" s="15">
        <v>2024</v>
      </c>
      <c r="F9" s="16">
        <v>119300</v>
      </c>
      <c r="G9" s="16">
        <v>33696</v>
      </c>
      <c r="H9" s="17" t="s">
        <v>58</v>
      </c>
      <c r="I9" s="18">
        <v>100</v>
      </c>
      <c r="J9" s="17" t="s">
        <v>59</v>
      </c>
      <c r="K9" s="15" t="s">
        <v>44</v>
      </c>
      <c r="L9" s="19" t="s">
        <v>263</v>
      </c>
      <c r="M9" s="11"/>
    </row>
    <row r="10" ht="30" customHeight="1" spans="1:13">
      <c r="A10" s="11">
        <v>7</v>
      </c>
      <c r="B10" s="12" t="s">
        <v>61</v>
      </c>
      <c r="C10" s="12" t="s">
        <v>62</v>
      </c>
      <c r="D10" s="12" t="s">
        <v>34</v>
      </c>
      <c r="E10" s="15">
        <v>2024</v>
      </c>
      <c r="F10" s="16">
        <v>41040</v>
      </c>
      <c r="G10" s="16">
        <v>37620</v>
      </c>
      <c r="H10" s="17" t="s">
        <v>63</v>
      </c>
      <c r="I10" s="18">
        <v>0</v>
      </c>
      <c r="J10" s="17" t="s">
        <v>64</v>
      </c>
      <c r="K10" s="15" t="s">
        <v>44</v>
      </c>
      <c r="L10" s="11"/>
      <c r="M10" s="11"/>
    </row>
    <row r="11" ht="30" customHeight="1" spans="1:13">
      <c r="A11" s="11">
        <v>8</v>
      </c>
      <c r="B11" s="12" t="s">
        <v>67</v>
      </c>
      <c r="C11" s="12" t="s">
        <v>68</v>
      </c>
      <c r="D11" s="12" t="s">
        <v>34</v>
      </c>
      <c r="E11" s="15">
        <v>2024</v>
      </c>
      <c r="F11" s="16">
        <v>20000</v>
      </c>
      <c r="G11" s="16">
        <v>0</v>
      </c>
      <c r="H11" s="17" t="s">
        <v>36</v>
      </c>
      <c r="I11" s="18">
        <v>80</v>
      </c>
      <c r="J11" s="17" t="s">
        <v>37</v>
      </c>
      <c r="K11" s="15" t="s">
        <v>38</v>
      </c>
      <c r="L11" s="19" t="s">
        <v>264</v>
      </c>
      <c r="M11" s="11"/>
    </row>
    <row r="12" ht="30" customHeight="1" spans="1:13">
      <c r="A12" s="11">
        <v>9</v>
      </c>
      <c r="B12" s="12" t="s">
        <v>69</v>
      </c>
      <c r="C12" s="12" t="s">
        <v>70</v>
      </c>
      <c r="D12" s="12" t="s">
        <v>34</v>
      </c>
      <c r="E12" s="15">
        <v>2024</v>
      </c>
      <c r="F12" s="16">
        <v>10000</v>
      </c>
      <c r="G12" s="16">
        <v>0</v>
      </c>
      <c r="H12" s="17" t="s">
        <v>36</v>
      </c>
      <c r="I12" s="18">
        <v>80</v>
      </c>
      <c r="J12" s="17" t="s">
        <v>37</v>
      </c>
      <c r="K12" s="15" t="s">
        <v>38</v>
      </c>
      <c r="L12" s="19" t="s">
        <v>264</v>
      </c>
      <c r="M12" s="11"/>
    </row>
    <row r="13" ht="30" customHeight="1" spans="1:13">
      <c r="A13" s="11">
        <v>10</v>
      </c>
      <c r="B13" s="12" t="s">
        <v>71</v>
      </c>
      <c r="C13" s="13" t="s">
        <v>72</v>
      </c>
      <c r="D13" s="12" t="s">
        <v>34</v>
      </c>
      <c r="E13" s="15">
        <v>2024</v>
      </c>
      <c r="F13" s="16">
        <v>30000</v>
      </c>
      <c r="G13" s="16">
        <v>0</v>
      </c>
      <c r="H13" s="17" t="s">
        <v>36</v>
      </c>
      <c r="I13" s="18">
        <v>0</v>
      </c>
      <c r="J13" s="17" t="s">
        <v>73</v>
      </c>
      <c r="K13" s="15" t="s">
        <v>74</v>
      </c>
      <c r="L13" s="19" t="s">
        <v>265</v>
      </c>
      <c r="M13" s="11"/>
    </row>
    <row r="14" ht="30" customHeight="1" spans="1:13">
      <c r="A14" s="11">
        <v>11</v>
      </c>
      <c r="B14" s="12" t="s">
        <v>76</v>
      </c>
      <c r="C14" s="12" t="s">
        <v>77</v>
      </c>
      <c r="D14" s="12" t="s">
        <v>34</v>
      </c>
      <c r="E14" s="15">
        <v>2024</v>
      </c>
      <c r="F14" s="16">
        <v>160562</v>
      </c>
      <c r="G14" s="16">
        <v>786.42</v>
      </c>
      <c r="H14" s="17" t="s">
        <v>78</v>
      </c>
      <c r="I14" s="18">
        <v>0</v>
      </c>
      <c r="J14" s="17" t="s">
        <v>79</v>
      </c>
      <c r="K14" s="15" t="s">
        <v>38</v>
      </c>
      <c r="L14" s="11"/>
      <c r="M14" s="11"/>
    </row>
    <row r="15" ht="30" customHeight="1" spans="1:13">
      <c r="A15" s="11">
        <v>12</v>
      </c>
      <c r="B15" s="12" t="s">
        <v>80</v>
      </c>
      <c r="C15" s="12" t="s">
        <v>81</v>
      </c>
      <c r="D15" s="12" t="s">
        <v>34</v>
      </c>
      <c r="E15" s="15">
        <v>2024</v>
      </c>
      <c r="F15" s="16">
        <v>80000</v>
      </c>
      <c r="G15" s="16">
        <v>2876</v>
      </c>
      <c r="H15" s="17" t="s">
        <v>82</v>
      </c>
      <c r="I15" s="18">
        <v>0</v>
      </c>
      <c r="J15" s="17" t="s">
        <v>83</v>
      </c>
      <c r="K15" s="15" t="s">
        <v>44</v>
      </c>
      <c r="L15" s="11"/>
      <c r="M15" s="11"/>
    </row>
    <row r="16" ht="30" customHeight="1" spans="1:13">
      <c r="A16" s="11">
        <v>13</v>
      </c>
      <c r="B16" s="12" t="s">
        <v>84</v>
      </c>
      <c r="C16" s="12" t="s">
        <v>85</v>
      </c>
      <c r="D16" s="12" t="s">
        <v>34</v>
      </c>
      <c r="E16" s="15">
        <v>2024</v>
      </c>
      <c r="F16" s="16">
        <v>16020</v>
      </c>
      <c r="G16" s="16">
        <v>0</v>
      </c>
      <c r="H16" s="17" t="s">
        <v>36</v>
      </c>
      <c r="I16" s="18">
        <v>100</v>
      </c>
      <c r="J16" s="17" t="s">
        <v>51</v>
      </c>
      <c r="K16" s="15" t="s">
        <v>44</v>
      </c>
      <c r="L16" s="19" t="s">
        <v>263</v>
      </c>
      <c r="M16" s="11"/>
    </row>
    <row r="17" ht="30" customHeight="1" spans="1:13">
      <c r="A17" s="11">
        <v>14</v>
      </c>
      <c r="B17" s="12" t="s">
        <v>87</v>
      </c>
      <c r="C17" s="12" t="s">
        <v>88</v>
      </c>
      <c r="D17" s="12" t="s">
        <v>34</v>
      </c>
      <c r="E17" s="15">
        <v>2024</v>
      </c>
      <c r="F17" s="16">
        <v>72980</v>
      </c>
      <c r="G17" s="16">
        <v>8500</v>
      </c>
      <c r="H17" s="17" t="s">
        <v>89</v>
      </c>
      <c r="I17" s="18">
        <v>100</v>
      </c>
      <c r="J17" s="17" t="s">
        <v>90</v>
      </c>
      <c r="K17" s="15" t="s">
        <v>44</v>
      </c>
      <c r="L17" s="19" t="s">
        <v>263</v>
      </c>
      <c r="M17" s="11"/>
    </row>
    <row r="18" ht="30" customHeight="1" spans="1:13">
      <c r="A18" s="11">
        <v>15</v>
      </c>
      <c r="B18" s="12" t="s">
        <v>91</v>
      </c>
      <c r="C18" s="12" t="s">
        <v>92</v>
      </c>
      <c r="D18" s="12" t="s">
        <v>34</v>
      </c>
      <c r="E18" s="15">
        <v>2024</v>
      </c>
      <c r="F18" s="16">
        <v>300000</v>
      </c>
      <c r="G18" s="16">
        <v>0</v>
      </c>
      <c r="H18" s="17" t="s">
        <v>36</v>
      </c>
      <c r="I18" s="18">
        <v>0</v>
      </c>
      <c r="J18" s="17" t="s">
        <v>93</v>
      </c>
      <c r="K18" s="15" t="s">
        <v>38</v>
      </c>
      <c r="L18" s="11"/>
      <c r="M18" s="11"/>
    </row>
    <row r="19" ht="30" customHeight="1" spans="1:13">
      <c r="A19" s="11">
        <v>16</v>
      </c>
      <c r="B19" s="12" t="s">
        <v>94</v>
      </c>
      <c r="C19" s="12" t="s">
        <v>95</v>
      </c>
      <c r="D19" s="12" t="s">
        <v>34</v>
      </c>
      <c r="E19" s="15">
        <v>2024</v>
      </c>
      <c r="F19" s="16">
        <v>40400</v>
      </c>
      <c r="G19" s="16">
        <v>40400</v>
      </c>
      <c r="H19" s="17" t="s">
        <v>43</v>
      </c>
      <c r="I19" s="18">
        <v>19.2</v>
      </c>
      <c r="J19" s="17" t="s">
        <v>43</v>
      </c>
      <c r="K19" s="15" t="s">
        <v>44</v>
      </c>
      <c r="L19" s="11"/>
      <c r="M19" s="11"/>
    </row>
    <row r="20" ht="30" customHeight="1" spans="1:13">
      <c r="A20" s="11">
        <v>17</v>
      </c>
      <c r="B20" s="12" t="s">
        <v>96</v>
      </c>
      <c r="C20" s="13" t="s">
        <v>97</v>
      </c>
      <c r="D20" s="12" t="s">
        <v>34</v>
      </c>
      <c r="E20" s="15">
        <v>2024</v>
      </c>
      <c r="F20" s="16">
        <v>680000</v>
      </c>
      <c r="G20" s="16">
        <v>100000</v>
      </c>
      <c r="H20" s="17" t="s">
        <v>98</v>
      </c>
      <c r="I20" s="18">
        <v>0</v>
      </c>
      <c r="J20" s="17" t="s">
        <v>99</v>
      </c>
      <c r="K20" s="15" t="s">
        <v>74</v>
      </c>
      <c r="L20" s="19" t="s">
        <v>265</v>
      </c>
      <c r="M20" s="11"/>
    </row>
    <row r="21" ht="30" customHeight="1" spans="1:13">
      <c r="A21" s="11">
        <v>18</v>
      </c>
      <c r="B21" s="12" t="s">
        <v>100</v>
      </c>
      <c r="C21" s="12" t="s">
        <v>101</v>
      </c>
      <c r="D21" s="12" t="s">
        <v>34</v>
      </c>
      <c r="E21" s="15">
        <v>2024</v>
      </c>
      <c r="F21" s="16">
        <v>322186.5</v>
      </c>
      <c r="G21" s="16">
        <v>0</v>
      </c>
      <c r="H21" s="17" t="s">
        <v>36</v>
      </c>
      <c r="I21" s="18">
        <v>100</v>
      </c>
      <c r="J21" s="17" t="s">
        <v>51</v>
      </c>
      <c r="K21" s="15" t="s">
        <v>44</v>
      </c>
      <c r="L21" s="19" t="s">
        <v>263</v>
      </c>
      <c r="M21" s="11"/>
    </row>
    <row r="22" ht="30" customHeight="1" spans="1:13">
      <c r="A22" s="11">
        <v>19</v>
      </c>
      <c r="B22" s="12" t="s">
        <v>102</v>
      </c>
      <c r="C22" s="12" t="s">
        <v>103</v>
      </c>
      <c r="D22" s="12" t="s">
        <v>34</v>
      </c>
      <c r="E22" s="15">
        <v>2024</v>
      </c>
      <c r="F22" s="16">
        <v>30000</v>
      </c>
      <c r="G22" s="16">
        <v>29739</v>
      </c>
      <c r="H22" s="17" t="s">
        <v>104</v>
      </c>
      <c r="I22" s="18">
        <v>40</v>
      </c>
      <c r="J22" s="17" t="s">
        <v>105</v>
      </c>
      <c r="K22" s="15" t="s">
        <v>44</v>
      </c>
      <c r="L22" s="19" t="s">
        <v>264</v>
      </c>
      <c r="M22" s="11"/>
    </row>
    <row r="23" ht="30" customHeight="1" spans="1:13">
      <c r="A23" s="11">
        <v>20</v>
      </c>
      <c r="B23" s="12" t="s">
        <v>106</v>
      </c>
      <c r="C23" s="12" t="s">
        <v>107</v>
      </c>
      <c r="D23" s="12" t="s">
        <v>34</v>
      </c>
      <c r="E23" s="15">
        <v>2024</v>
      </c>
      <c r="F23" s="16">
        <v>398837</v>
      </c>
      <c r="G23" s="16">
        <v>98837</v>
      </c>
      <c r="H23" s="17" t="s">
        <v>108</v>
      </c>
      <c r="I23" s="18">
        <v>32.9456666666667</v>
      </c>
      <c r="J23" s="17" t="s">
        <v>109</v>
      </c>
      <c r="K23" s="15" t="s">
        <v>38</v>
      </c>
      <c r="L23" s="19" t="s">
        <v>263</v>
      </c>
      <c r="M23" s="11"/>
    </row>
    <row r="24" ht="30" customHeight="1" spans="1:13">
      <c r="A24" s="11">
        <v>21</v>
      </c>
      <c r="B24" s="12" t="s">
        <v>110</v>
      </c>
      <c r="C24" s="12" t="s">
        <v>111</v>
      </c>
      <c r="D24" s="12" t="s">
        <v>34</v>
      </c>
      <c r="E24" s="15">
        <v>2024</v>
      </c>
      <c r="F24" s="16">
        <v>30000</v>
      </c>
      <c r="G24" s="16">
        <v>0</v>
      </c>
      <c r="H24" s="17" t="s">
        <v>36</v>
      </c>
      <c r="I24" s="18">
        <v>0</v>
      </c>
      <c r="J24" s="17" t="s">
        <v>37</v>
      </c>
      <c r="K24" s="15" t="s">
        <v>38</v>
      </c>
      <c r="L24" s="11"/>
      <c r="M24" s="11"/>
    </row>
    <row r="25" ht="30" customHeight="1" spans="1:13">
      <c r="A25" s="11">
        <v>22</v>
      </c>
      <c r="B25" s="12" t="s">
        <v>112</v>
      </c>
      <c r="C25" s="12" t="s">
        <v>113</v>
      </c>
      <c r="D25" s="12" t="s">
        <v>34</v>
      </c>
      <c r="E25" s="15">
        <v>2024</v>
      </c>
      <c r="F25" s="16">
        <v>428433.6</v>
      </c>
      <c r="G25" s="16">
        <v>245552</v>
      </c>
      <c r="H25" s="17" t="s">
        <v>114</v>
      </c>
      <c r="I25" s="18">
        <v>42.8112</v>
      </c>
      <c r="J25" s="17" t="s">
        <v>115</v>
      </c>
      <c r="K25" s="15" t="s">
        <v>44</v>
      </c>
      <c r="L25" s="19" t="s">
        <v>263</v>
      </c>
      <c r="M25" s="11"/>
    </row>
    <row r="26" ht="30" customHeight="1" spans="1:13">
      <c r="A26" s="11">
        <v>23</v>
      </c>
      <c r="B26" s="12" t="s">
        <v>116</v>
      </c>
      <c r="C26" s="12" t="s">
        <v>117</v>
      </c>
      <c r="D26" s="12" t="s">
        <v>34</v>
      </c>
      <c r="E26" s="15">
        <v>2024</v>
      </c>
      <c r="F26" s="16">
        <v>50000</v>
      </c>
      <c r="G26" s="16">
        <v>0</v>
      </c>
      <c r="H26" s="17" t="s">
        <v>36</v>
      </c>
      <c r="I26" s="18">
        <v>0</v>
      </c>
      <c r="J26" s="17" t="s">
        <v>51</v>
      </c>
      <c r="K26" s="15" t="s">
        <v>44</v>
      </c>
      <c r="L26" s="11"/>
      <c r="M26" s="11"/>
    </row>
    <row r="27" ht="30" customHeight="1" spans="1:13">
      <c r="A27" s="11">
        <v>24</v>
      </c>
      <c r="B27" s="12" t="s">
        <v>118</v>
      </c>
      <c r="C27" s="12" t="s">
        <v>119</v>
      </c>
      <c r="D27" s="12" t="s">
        <v>34</v>
      </c>
      <c r="E27" s="15">
        <v>2024</v>
      </c>
      <c r="F27" s="16">
        <v>50000</v>
      </c>
      <c r="G27" s="16">
        <v>20000</v>
      </c>
      <c r="H27" s="17" t="s">
        <v>120</v>
      </c>
      <c r="I27" s="18">
        <v>0</v>
      </c>
      <c r="J27" s="17" t="s">
        <v>121</v>
      </c>
      <c r="K27" s="15" t="s">
        <v>44</v>
      </c>
      <c r="L27" s="11"/>
      <c r="M27" s="11"/>
    </row>
    <row r="28" ht="30" customHeight="1" spans="1:13">
      <c r="A28" s="11">
        <v>25</v>
      </c>
      <c r="B28" s="12" t="s">
        <v>122</v>
      </c>
      <c r="C28" s="12" t="s">
        <v>123</v>
      </c>
      <c r="D28" s="12" t="s">
        <v>34</v>
      </c>
      <c r="E28" s="15">
        <v>2024</v>
      </c>
      <c r="F28" s="16">
        <v>100000</v>
      </c>
      <c r="G28" s="16">
        <v>22377.5</v>
      </c>
      <c r="H28" s="17" t="s">
        <v>124</v>
      </c>
      <c r="I28" s="18">
        <v>0</v>
      </c>
      <c r="J28" s="17" t="s">
        <v>125</v>
      </c>
      <c r="K28" s="15" t="s">
        <v>44</v>
      </c>
      <c r="L28" s="11"/>
      <c r="M28" s="11"/>
    </row>
    <row r="29" ht="30" customHeight="1" spans="1:13">
      <c r="A29" s="11">
        <v>26</v>
      </c>
      <c r="B29" s="12" t="s">
        <v>126</v>
      </c>
      <c r="C29" s="13" t="s">
        <v>127</v>
      </c>
      <c r="D29" s="12" t="s">
        <v>34</v>
      </c>
      <c r="E29" s="15">
        <v>2024</v>
      </c>
      <c r="F29" s="16">
        <v>250000</v>
      </c>
      <c r="G29" s="16">
        <v>0</v>
      </c>
      <c r="H29" s="17" t="s">
        <v>36</v>
      </c>
      <c r="I29" s="18">
        <v>0</v>
      </c>
      <c r="J29" s="17" t="s">
        <v>128</v>
      </c>
      <c r="K29" s="15" t="s">
        <v>74</v>
      </c>
      <c r="L29" s="19" t="s">
        <v>265</v>
      </c>
      <c r="M29" s="11"/>
    </row>
    <row r="30" ht="38.25" spans="1:13">
      <c r="A30" s="11">
        <v>27</v>
      </c>
      <c r="B30" s="12" t="s">
        <v>129</v>
      </c>
      <c r="C30" s="13" t="s">
        <v>130</v>
      </c>
      <c r="D30" s="12" t="s">
        <v>34</v>
      </c>
      <c r="E30" s="15">
        <v>2024</v>
      </c>
      <c r="F30" s="16">
        <v>25000</v>
      </c>
      <c r="G30" s="16">
        <v>0</v>
      </c>
      <c r="H30" s="17" t="s">
        <v>36</v>
      </c>
      <c r="I30" s="18">
        <v>80</v>
      </c>
      <c r="J30" s="17" t="s">
        <v>36</v>
      </c>
      <c r="K30" s="15" t="s">
        <v>131</v>
      </c>
      <c r="L30" s="19" t="s">
        <v>266</v>
      </c>
      <c r="M30" s="11"/>
    </row>
    <row r="31" ht="30" customHeight="1" spans="1:13">
      <c r="A31" s="11">
        <v>28</v>
      </c>
      <c r="B31" s="12" t="s">
        <v>132</v>
      </c>
      <c r="C31" s="12" t="s">
        <v>133</v>
      </c>
      <c r="D31" s="12" t="s">
        <v>34</v>
      </c>
      <c r="E31" s="15">
        <v>2024</v>
      </c>
      <c r="F31" s="16">
        <v>30000</v>
      </c>
      <c r="G31" s="16">
        <v>0</v>
      </c>
      <c r="H31" s="17" t="s">
        <v>36</v>
      </c>
      <c r="I31" s="18">
        <v>0</v>
      </c>
      <c r="J31" s="17" t="s">
        <v>93</v>
      </c>
      <c r="K31" s="15" t="s">
        <v>38</v>
      </c>
      <c r="L31" s="11"/>
      <c r="M31" s="11"/>
    </row>
    <row r="32" ht="30" customHeight="1" spans="1:13">
      <c r="A32" s="11">
        <v>29</v>
      </c>
      <c r="B32" s="12" t="s">
        <v>134</v>
      </c>
      <c r="C32" s="12" t="s">
        <v>135</v>
      </c>
      <c r="D32" s="12" t="s">
        <v>34</v>
      </c>
      <c r="E32" s="15">
        <v>2024</v>
      </c>
      <c r="F32" s="16">
        <v>30000</v>
      </c>
      <c r="G32" s="16">
        <v>0</v>
      </c>
      <c r="H32" s="17" t="s">
        <v>36</v>
      </c>
      <c r="I32" s="18">
        <v>0</v>
      </c>
      <c r="J32" s="17" t="s">
        <v>37</v>
      </c>
      <c r="K32" s="15" t="s">
        <v>38</v>
      </c>
      <c r="L32" s="11"/>
      <c r="M32" s="11"/>
    </row>
    <row r="33" ht="30" customHeight="1" spans="1:13">
      <c r="A33" s="11">
        <v>30</v>
      </c>
      <c r="B33" s="12" t="s">
        <v>136</v>
      </c>
      <c r="C33" s="12" t="s">
        <v>137</v>
      </c>
      <c r="D33" s="12" t="s">
        <v>34</v>
      </c>
      <c r="E33" s="15">
        <v>2024</v>
      </c>
      <c r="F33" s="16">
        <v>100000</v>
      </c>
      <c r="G33" s="16">
        <v>72027.2</v>
      </c>
      <c r="H33" s="17" t="s">
        <v>138</v>
      </c>
      <c r="I33" s="18">
        <v>0</v>
      </c>
      <c r="J33" s="17" t="s">
        <v>139</v>
      </c>
      <c r="K33" s="15" t="s">
        <v>44</v>
      </c>
      <c r="L33" s="11"/>
      <c r="M33" s="11"/>
    </row>
    <row r="34" ht="45" customHeight="1" spans="1:13">
      <c r="A34" s="11">
        <v>31</v>
      </c>
      <c r="B34" s="12" t="s">
        <v>140</v>
      </c>
      <c r="C34" s="13" t="s">
        <v>141</v>
      </c>
      <c r="D34" s="12" t="s">
        <v>34</v>
      </c>
      <c r="E34" s="15">
        <v>2024</v>
      </c>
      <c r="F34" s="16">
        <v>30000</v>
      </c>
      <c r="G34" s="16">
        <v>0</v>
      </c>
      <c r="H34" s="17" t="s">
        <v>36</v>
      </c>
      <c r="I34" s="18">
        <v>90.9420289855072</v>
      </c>
      <c r="J34" s="17" t="s">
        <v>36</v>
      </c>
      <c r="K34" s="15" t="s">
        <v>131</v>
      </c>
      <c r="L34" s="19" t="s">
        <v>267</v>
      </c>
      <c r="M34" s="11"/>
    </row>
    <row r="35" ht="30" customHeight="1" spans="1:13">
      <c r="A35" s="11">
        <v>32</v>
      </c>
      <c r="B35" s="12" t="s">
        <v>142</v>
      </c>
      <c r="C35" s="12" t="s">
        <v>143</v>
      </c>
      <c r="D35" s="12" t="s">
        <v>34</v>
      </c>
      <c r="E35" s="15">
        <v>2024</v>
      </c>
      <c r="F35" s="16">
        <v>113800</v>
      </c>
      <c r="G35" s="16">
        <v>107800</v>
      </c>
      <c r="H35" s="17" t="s">
        <v>144</v>
      </c>
      <c r="I35" s="18">
        <v>0</v>
      </c>
      <c r="J35" s="17" t="s">
        <v>145</v>
      </c>
      <c r="K35" s="15" t="s">
        <v>44</v>
      </c>
      <c r="L35" s="11"/>
      <c r="M35" s="11"/>
    </row>
    <row r="36" ht="30" customHeight="1" spans="1:13">
      <c r="A36" s="11">
        <v>33</v>
      </c>
      <c r="B36" s="12" t="s">
        <v>146</v>
      </c>
      <c r="C36" s="12" t="s">
        <v>147</v>
      </c>
      <c r="D36" s="12" t="s">
        <v>34</v>
      </c>
      <c r="E36" s="15">
        <v>2024</v>
      </c>
      <c r="F36" s="16">
        <v>208367.81</v>
      </c>
      <c r="G36" s="16">
        <v>32688.14</v>
      </c>
      <c r="H36" s="17" t="s">
        <v>148</v>
      </c>
      <c r="I36" s="18">
        <v>16.652876</v>
      </c>
      <c r="J36" s="17" t="s">
        <v>149</v>
      </c>
      <c r="K36" s="15" t="s">
        <v>38</v>
      </c>
      <c r="L36" s="11"/>
      <c r="M36" s="11"/>
    </row>
    <row r="37" ht="30" customHeight="1" spans="1:13">
      <c r="A37" s="11">
        <v>34</v>
      </c>
      <c r="B37" s="12" t="s">
        <v>150</v>
      </c>
      <c r="C37" s="12" t="s">
        <v>151</v>
      </c>
      <c r="D37" s="12" t="s">
        <v>34</v>
      </c>
      <c r="E37" s="15">
        <v>2024</v>
      </c>
      <c r="F37" s="16">
        <v>18000</v>
      </c>
      <c r="G37" s="16">
        <v>15500</v>
      </c>
      <c r="H37" s="17" t="s">
        <v>152</v>
      </c>
      <c r="I37" s="18">
        <v>0</v>
      </c>
      <c r="J37" s="17" t="s">
        <v>153</v>
      </c>
      <c r="K37" s="15" t="s">
        <v>44</v>
      </c>
      <c r="L37" s="11"/>
      <c r="M37" s="11"/>
    </row>
    <row r="38" ht="30" customHeight="1" spans="1:13">
      <c r="A38" s="11">
        <v>35</v>
      </c>
      <c r="B38" s="12" t="s">
        <v>154</v>
      </c>
      <c r="C38" s="12" t="s">
        <v>155</v>
      </c>
      <c r="D38" s="12" t="s">
        <v>34</v>
      </c>
      <c r="E38" s="15">
        <v>2024</v>
      </c>
      <c r="F38" s="16">
        <v>80128.3</v>
      </c>
      <c r="G38" s="16">
        <v>80128.3</v>
      </c>
      <c r="H38" s="17" t="s">
        <v>43</v>
      </c>
      <c r="I38" s="18">
        <v>100</v>
      </c>
      <c r="J38" s="17" t="s">
        <v>43</v>
      </c>
      <c r="K38" s="15" t="s">
        <v>44</v>
      </c>
      <c r="L38" s="19" t="s">
        <v>263</v>
      </c>
      <c r="M38" s="11"/>
    </row>
    <row r="39" ht="30" customHeight="1" spans="1:13">
      <c r="A39" s="11">
        <v>36</v>
      </c>
      <c r="B39" s="12" t="s">
        <v>156</v>
      </c>
      <c r="C39" s="12" t="s">
        <v>157</v>
      </c>
      <c r="D39" s="12" t="s">
        <v>34</v>
      </c>
      <c r="E39" s="15">
        <v>2024</v>
      </c>
      <c r="F39" s="16">
        <v>5000</v>
      </c>
      <c r="G39" s="16">
        <v>0</v>
      </c>
      <c r="H39" s="17" t="s">
        <v>36</v>
      </c>
      <c r="I39" s="18">
        <v>75</v>
      </c>
      <c r="J39" s="17" t="s">
        <v>37</v>
      </c>
      <c r="K39" s="15" t="s">
        <v>38</v>
      </c>
      <c r="L39" s="19" t="s">
        <v>264</v>
      </c>
      <c r="M39" s="11"/>
    </row>
    <row r="40" ht="30" customHeight="1" spans="1:13">
      <c r="A40" s="11">
        <v>37</v>
      </c>
      <c r="B40" s="12" t="s">
        <v>158</v>
      </c>
      <c r="C40" s="12" t="s">
        <v>159</v>
      </c>
      <c r="D40" s="12" t="s">
        <v>34</v>
      </c>
      <c r="E40" s="15">
        <v>2024</v>
      </c>
      <c r="F40" s="16">
        <v>783000</v>
      </c>
      <c r="G40" s="16">
        <v>783000</v>
      </c>
      <c r="H40" s="17" t="s">
        <v>43</v>
      </c>
      <c r="I40" s="18">
        <v>100</v>
      </c>
      <c r="J40" s="17" t="s">
        <v>43</v>
      </c>
      <c r="K40" s="15" t="s">
        <v>44</v>
      </c>
      <c r="L40" s="19" t="s">
        <v>263</v>
      </c>
      <c r="M40" s="11"/>
    </row>
    <row r="41" ht="30" customHeight="1" spans="1:13">
      <c r="A41" s="11">
        <v>38</v>
      </c>
      <c r="B41" s="12" t="s">
        <v>160</v>
      </c>
      <c r="C41" s="12" t="s">
        <v>161</v>
      </c>
      <c r="D41" s="12" t="s">
        <v>34</v>
      </c>
      <c r="E41" s="15">
        <v>2024</v>
      </c>
      <c r="F41" s="16">
        <v>160320</v>
      </c>
      <c r="G41" s="16">
        <v>160320</v>
      </c>
      <c r="H41" s="17" t="s">
        <v>43</v>
      </c>
      <c r="I41" s="18">
        <v>100</v>
      </c>
      <c r="J41" s="17" t="s">
        <v>43</v>
      </c>
      <c r="K41" s="15" t="s">
        <v>44</v>
      </c>
      <c r="L41" s="19" t="s">
        <v>263</v>
      </c>
      <c r="M41" s="11"/>
    </row>
    <row r="42" ht="30" customHeight="1" spans="1:13">
      <c r="A42" s="11">
        <v>39</v>
      </c>
      <c r="B42" s="12" t="s">
        <v>162</v>
      </c>
      <c r="C42" s="13" t="s">
        <v>163</v>
      </c>
      <c r="D42" s="12" t="s">
        <v>34</v>
      </c>
      <c r="E42" s="15">
        <v>2024</v>
      </c>
      <c r="F42" s="16">
        <v>660000</v>
      </c>
      <c r="G42" s="16">
        <v>0</v>
      </c>
      <c r="H42" s="17" t="s">
        <v>36</v>
      </c>
      <c r="I42" s="18">
        <v>13.1578947368421</v>
      </c>
      <c r="J42" s="17" t="s">
        <v>164</v>
      </c>
      <c r="K42" s="15" t="s">
        <v>74</v>
      </c>
      <c r="L42" s="19" t="s">
        <v>265</v>
      </c>
      <c r="M42" s="11"/>
    </row>
    <row r="43" ht="30" customHeight="1" spans="1:13">
      <c r="A43" s="11">
        <v>40</v>
      </c>
      <c r="B43" s="12" t="s">
        <v>165</v>
      </c>
      <c r="C43" s="12" t="s">
        <v>166</v>
      </c>
      <c r="D43" s="12" t="s">
        <v>34</v>
      </c>
      <c r="E43" s="15">
        <v>2024</v>
      </c>
      <c r="F43" s="16">
        <v>297248</v>
      </c>
      <c r="G43" s="16">
        <v>251560.67</v>
      </c>
      <c r="H43" s="17" t="s">
        <v>167</v>
      </c>
      <c r="I43" s="18">
        <v>0</v>
      </c>
      <c r="J43" s="17" t="s">
        <v>168</v>
      </c>
      <c r="K43" s="15" t="s">
        <v>44</v>
      </c>
      <c r="L43" s="11"/>
      <c r="M43" s="11"/>
    </row>
    <row r="44" ht="30" customHeight="1" spans="1:13">
      <c r="A44" s="11">
        <v>41</v>
      </c>
      <c r="B44" s="12" t="s">
        <v>169</v>
      </c>
      <c r="C44" s="12" t="s">
        <v>170</v>
      </c>
      <c r="D44" s="12" t="s">
        <v>34</v>
      </c>
      <c r="E44" s="15">
        <v>2024</v>
      </c>
      <c r="F44" s="16">
        <v>241200</v>
      </c>
      <c r="G44" s="16">
        <v>237400</v>
      </c>
      <c r="H44" s="17" t="s">
        <v>171</v>
      </c>
      <c r="I44" s="18">
        <v>0</v>
      </c>
      <c r="J44" s="17" t="s">
        <v>172</v>
      </c>
      <c r="K44" s="15" t="s">
        <v>44</v>
      </c>
      <c r="L44" s="11"/>
      <c r="M44" s="11"/>
    </row>
    <row r="45" ht="30" customHeight="1" spans="1:13">
      <c r="A45" s="11">
        <v>42</v>
      </c>
      <c r="B45" s="12" t="s">
        <v>173</v>
      </c>
      <c r="C45" s="12" t="s">
        <v>174</v>
      </c>
      <c r="D45" s="12" t="s">
        <v>34</v>
      </c>
      <c r="E45" s="15">
        <v>2024</v>
      </c>
      <c r="F45" s="16">
        <v>45250</v>
      </c>
      <c r="G45" s="16">
        <v>29066.5</v>
      </c>
      <c r="H45" s="17" t="s">
        <v>175</v>
      </c>
      <c r="I45" s="18">
        <v>0</v>
      </c>
      <c r="J45" s="17" t="s">
        <v>176</v>
      </c>
      <c r="K45" s="15" t="s">
        <v>44</v>
      </c>
      <c r="L45" s="11"/>
      <c r="M45" s="11"/>
    </row>
    <row r="46" ht="30" customHeight="1" spans="1:13">
      <c r="A46" s="11">
        <v>43</v>
      </c>
      <c r="B46" s="12" t="s">
        <v>177</v>
      </c>
      <c r="C46" s="12" t="s">
        <v>178</v>
      </c>
      <c r="D46" s="12" t="s">
        <v>34</v>
      </c>
      <c r="E46" s="15">
        <v>2024</v>
      </c>
      <c r="F46" s="16">
        <v>17182020</v>
      </c>
      <c r="G46" s="16">
        <v>14907376.89</v>
      </c>
      <c r="H46" s="17" t="s">
        <v>179</v>
      </c>
      <c r="I46" s="18">
        <v>0</v>
      </c>
      <c r="J46" s="17" t="s">
        <v>180</v>
      </c>
      <c r="K46" s="15" t="s">
        <v>44</v>
      </c>
      <c r="L46" s="11"/>
      <c r="M46" s="11"/>
    </row>
    <row r="47" ht="30" customHeight="1" spans="1:13">
      <c r="A47" s="11">
        <v>44</v>
      </c>
      <c r="B47" s="12" t="s">
        <v>181</v>
      </c>
      <c r="C47" s="12" t="s">
        <v>182</v>
      </c>
      <c r="D47" s="12" t="s">
        <v>34</v>
      </c>
      <c r="E47" s="15">
        <v>2024</v>
      </c>
      <c r="F47" s="16">
        <v>1921961</v>
      </c>
      <c r="G47" s="16">
        <v>1290902.85</v>
      </c>
      <c r="H47" s="17" t="s">
        <v>36</v>
      </c>
      <c r="I47" s="18">
        <v>0</v>
      </c>
      <c r="J47" s="17" t="s">
        <v>183</v>
      </c>
      <c r="K47" s="15" t="s">
        <v>44</v>
      </c>
      <c r="L47" s="11"/>
      <c r="M47" s="11"/>
    </row>
    <row r="48" ht="30" customHeight="1" spans="1:13">
      <c r="A48" s="11">
        <v>45</v>
      </c>
      <c r="B48" s="12" t="s">
        <v>184</v>
      </c>
      <c r="C48" s="12" t="s">
        <v>185</v>
      </c>
      <c r="D48" s="12" t="s">
        <v>34</v>
      </c>
      <c r="E48" s="15">
        <v>2024</v>
      </c>
      <c r="F48" s="16">
        <v>3022520</v>
      </c>
      <c r="G48" s="16">
        <v>1758374.02</v>
      </c>
      <c r="H48" s="17" t="s">
        <v>186</v>
      </c>
      <c r="I48" s="18">
        <v>0.787784094639129</v>
      </c>
      <c r="J48" s="17" t="s">
        <v>187</v>
      </c>
      <c r="K48" s="15" t="s">
        <v>44</v>
      </c>
      <c r="L48" s="11"/>
      <c r="M48" s="11"/>
    </row>
    <row r="49" ht="30" customHeight="1" spans="1:13">
      <c r="A49" s="11">
        <v>46</v>
      </c>
      <c r="B49" s="12" t="s">
        <v>188</v>
      </c>
      <c r="C49" s="12" t="s">
        <v>189</v>
      </c>
      <c r="D49" s="12" t="s">
        <v>34</v>
      </c>
      <c r="E49" s="15">
        <v>2024</v>
      </c>
      <c r="F49" s="16">
        <v>826199</v>
      </c>
      <c r="G49" s="16">
        <v>522757.06</v>
      </c>
      <c r="H49" s="17" t="s">
        <v>36</v>
      </c>
      <c r="I49" s="18">
        <v>1.89978852978928</v>
      </c>
      <c r="J49" s="17" t="s">
        <v>190</v>
      </c>
      <c r="K49" s="15" t="s">
        <v>44</v>
      </c>
      <c r="L49" s="11"/>
      <c r="M49" s="11"/>
    </row>
    <row r="50" ht="30" customHeight="1" spans="1:13">
      <c r="A50" s="11">
        <v>47</v>
      </c>
      <c r="B50" s="12" t="s">
        <v>191</v>
      </c>
      <c r="C50" s="12" t="s">
        <v>192</v>
      </c>
      <c r="D50" s="12" t="s">
        <v>34</v>
      </c>
      <c r="E50" s="15">
        <v>2024</v>
      </c>
      <c r="F50" s="16">
        <v>2147850</v>
      </c>
      <c r="G50" s="16">
        <v>1308838.72</v>
      </c>
      <c r="H50" s="17" t="s">
        <v>36</v>
      </c>
      <c r="I50" s="18">
        <v>0</v>
      </c>
      <c r="J50" s="17" t="s">
        <v>193</v>
      </c>
      <c r="K50" s="15" t="s">
        <v>44</v>
      </c>
      <c r="L50" s="11"/>
      <c r="M50" s="11"/>
    </row>
    <row r="51" ht="30" customHeight="1" spans="1:13">
      <c r="A51" s="11">
        <v>48</v>
      </c>
      <c r="B51" s="12" t="s">
        <v>194</v>
      </c>
      <c r="C51" s="12" t="s">
        <v>195</v>
      </c>
      <c r="D51" s="12" t="s">
        <v>34</v>
      </c>
      <c r="E51" s="15">
        <v>2024</v>
      </c>
      <c r="F51" s="16">
        <v>1040574</v>
      </c>
      <c r="G51" s="16">
        <v>766102.54</v>
      </c>
      <c r="H51" s="17" t="s">
        <v>196</v>
      </c>
      <c r="I51" s="18">
        <v>3.99770531714796</v>
      </c>
      <c r="J51" s="17" t="s">
        <v>197</v>
      </c>
      <c r="K51" s="15" t="s">
        <v>44</v>
      </c>
      <c r="L51" s="11"/>
      <c r="M51" s="11"/>
    </row>
    <row r="52" ht="30" customHeight="1" spans="1:13">
      <c r="A52" s="11">
        <v>49</v>
      </c>
      <c r="B52" s="12" t="s">
        <v>198</v>
      </c>
      <c r="C52" s="12" t="s">
        <v>199</v>
      </c>
      <c r="D52" s="12" t="s">
        <v>34</v>
      </c>
      <c r="E52" s="15">
        <v>2024</v>
      </c>
      <c r="F52" s="16">
        <v>3408060</v>
      </c>
      <c r="G52" s="16">
        <v>2885124.55</v>
      </c>
      <c r="H52" s="17" t="s">
        <v>200</v>
      </c>
      <c r="I52" s="18">
        <v>0</v>
      </c>
      <c r="J52" s="17" t="s">
        <v>201</v>
      </c>
      <c r="K52" s="15" t="s">
        <v>44</v>
      </c>
      <c r="L52" s="11"/>
      <c r="M52" s="11"/>
    </row>
    <row r="53" ht="30" customHeight="1" spans="1:13">
      <c r="A53" s="11">
        <v>50</v>
      </c>
      <c r="B53" s="12" t="s">
        <v>202</v>
      </c>
      <c r="C53" s="12" t="s">
        <v>203</v>
      </c>
      <c r="D53" s="12" t="s">
        <v>34</v>
      </c>
      <c r="E53" s="15">
        <v>2024</v>
      </c>
      <c r="F53" s="16">
        <v>1005000</v>
      </c>
      <c r="G53" s="16">
        <v>753750</v>
      </c>
      <c r="H53" s="17" t="s">
        <v>204</v>
      </c>
      <c r="I53" s="18">
        <v>0</v>
      </c>
      <c r="J53" s="17" t="s">
        <v>205</v>
      </c>
      <c r="K53" s="15" t="s">
        <v>44</v>
      </c>
      <c r="L53" s="11"/>
      <c r="M53" s="11"/>
    </row>
    <row r="54" ht="30" customHeight="1" spans="1:13">
      <c r="A54" s="11">
        <v>51</v>
      </c>
      <c r="B54" s="12" t="s">
        <v>206</v>
      </c>
      <c r="C54" s="12" t="s">
        <v>207</v>
      </c>
      <c r="D54" s="12" t="s">
        <v>34</v>
      </c>
      <c r="E54" s="15">
        <v>2024</v>
      </c>
      <c r="F54" s="16">
        <v>669057</v>
      </c>
      <c r="G54" s="16">
        <v>669057</v>
      </c>
      <c r="H54" s="17" t="s">
        <v>43</v>
      </c>
      <c r="I54" s="18">
        <v>100</v>
      </c>
      <c r="J54" s="17" t="s">
        <v>43</v>
      </c>
      <c r="K54" s="15" t="s">
        <v>44</v>
      </c>
      <c r="L54" s="19" t="s">
        <v>263</v>
      </c>
      <c r="M54" s="11"/>
    </row>
    <row r="55" ht="30" customHeight="1" spans="1:13">
      <c r="A55" s="11">
        <v>52</v>
      </c>
      <c r="B55" s="12" t="s">
        <v>208</v>
      </c>
      <c r="C55" s="12" t="s">
        <v>209</v>
      </c>
      <c r="D55" s="12" t="s">
        <v>34</v>
      </c>
      <c r="E55" s="15">
        <v>2024</v>
      </c>
      <c r="F55" s="16">
        <v>231431.9</v>
      </c>
      <c r="G55" s="16">
        <v>88600</v>
      </c>
      <c r="H55" s="17" t="s">
        <v>210</v>
      </c>
      <c r="I55" s="18">
        <v>100</v>
      </c>
      <c r="J55" s="17" t="s">
        <v>211</v>
      </c>
      <c r="K55" s="15" t="s">
        <v>44</v>
      </c>
      <c r="L55" s="19" t="s">
        <v>263</v>
      </c>
      <c r="M55" s="11"/>
    </row>
    <row r="56" ht="30" customHeight="1" spans="1:13">
      <c r="A56" s="11">
        <v>53</v>
      </c>
      <c r="B56" s="12" t="s">
        <v>212</v>
      </c>
      <c r="C56" s="12" t="s">
        <v>213</v>
      </c>
      <c r="D56" s="12" t="s">
        <v>34</v>
      </c>
      <c r="E56" s="15">
        <v>2024</v>
      </c>
      <c r="F56" s="16">
        <v>105309.64</v>
      </c>
      <c r="G56" s="16">
        <v>0</v>
      </c>
      <c r="H56" s="17" t="s">
        <v>36</v>
      </c>
      <c r="I56" s="18">
        <v>100</v>
      </c>
      <c r="J56" s="17" t="s">
        <v>93</v>
      </c>
      <c r="K56" s="15" t="s">
        <v>38</v>
      </c>
      <c r="L56" s="19" t="s">
        <v>263</v>
      </c>
      <c r="M56" s="11"/>
    </row>
    <row r="57" ht="30" customHeight="1" spans="1:13">
      <c r="A57" s="11">
        <v>54</v>
      </c>
      <c r="B57" s="12" t="s">
        <v>214</v>
      </c>
      <c r="C57" s="12" t="s">
        <v>215</v>
      </c>
      <c r="D57" s="12" t="s">
        <v>34</v>
      </c>
      <c r="E57" s="15">
        <v>2024</v>
      </c>
      <c r="F57" s="16">
        <v>125000</v>
      </c>
      <c r="G57" s="16">
        <v>5000</v>
      </c>
      <c r="H57" s="17" t="s">
        <v>216</v>
      </c>
      <c r="I57" s="18">
        <v>0</v>
      </c>
      <c r="J57" s="17" t="s">
        <v>217</v>
      </c>
      <c r="K57" s="15" t="s">
        <v>44</v>
      </c>
      <c r="L57" s="11"/>
      <c r="M57" s="11"/>
    </row>
    <row r="58" ht="30" customHeight="1" spans="1:13">
      <c r="A58" s="11">
        <v>55</v>
      </c>
      <c r="B58" s="12" t="s">
        <v>218</v>
      </c>
      <c r="C58" s="12" t="s">
        <v>219</v>
      </c>
      <c r="D58" s="12" t="s">
        <v>34</v>
      </c>
      <c r="E58" s="15">
        <v>2024</v>
      </c>
      <c r="F58" s="16">
        <v>100000</v>
      </c>
      <c r="G58" s="16">
        <v>0</v>
      </c>
      <c r="H58" s="17" t="s">
        <v>36</v>
      </c>
      <c r="I58" s="18">
        <v>0</v>
      </c>
      <c r="J58" s="17" t="s">
        <v>51</v>
      </c>
      <c r="K58" s="15" t="s">
        <v>44</v>
      </c>
      <c r="L58" s="11"/>
      <c r="M58" s="11"/>
    </row>
    <row r="59" ht="30" customHeight="1" spans="1:13">
      <c r="A59" s="11">
        <v>56</v>
      </c>
      <c r="B59" s="12" t="s">
        <v>220</v>
      </c>
      <c r="C59" s="12" t="s">
        <v>221</v>
      </c>
      <c r="D59" s="12" t="s">
        <v>34</v>
      </c>
      <c r="E59" s="15">
        <v>2024</v>
      </c>
      <c r="F59" s="16">
        <v>1000000</v>
      </c>
      <c r="G59" s="16">
        <v>1000000</v>
      </c>
      <c r="H59" s="17" t="s">
        <v>43</v>
      </c>
      <c r="I59" s="18">
        <v>100</v>
      </c>
      <c r="J59" s="17" t="s">
        <v>43</v>
      </c>
      <c r="K59" s="15" t="s">
        <v>44</v>
      </c>
      <c r="L59" s="19" t="s">
        <v>263</v>
      </c>
      <c r="M59" s="11"/>
    </row>
    <row r="60" ht="30" customHeight="1" spans="1:13">
      <c r="A60" s="11">
        <v>57</v>
      </c>
      <c r="B60" s="12" t="s">
        <v>222</v>
      </c>
      <c r="C60" s="12" t="s">
        <v>223</v>
      </c>
      <c r="D60" s="12" t="s">
        <v>34</v>
      </c>
      <c r="E60" s="15">
        <v>2024</v>
      </c>
      <c r="F60" s="16">
        <v>100000</v>
      </c>
      <c r="G60" s="16">
        <v>78105</v>
      </c>
      <c r="H60" s="17" t="s">
        <v>224</v>
      </c>
      <c r="I60" s="18">
        <v>0</v>
      </c>
      <c r="J60" s="17" t="s">
        <v>225</v>
      </c>
      <c r="K60" s="15" t="s">
        <v>44</v>
      </c>
      <c r="L60" s="11"/>
      <c r="M60" s="11"/>
    </row>
    <row r="61" ht="30" customHeight="1" spans="1:13">
      <c r="A61" s="11">
        <v>58</v>
      </c>
      <c r="B61" s="12" t="s">
        <v>226</v>
      </c>
      <c r="C61" s="12" t="s">
        <v>227</v>
      </c>
      <c r="D61" s="12" t="s">
        <v>34</v>
      </c>
      <c r="E61" s="15">
        <v>2024</v>
      </c>
      <c r="F61" s="16">
        <v>19861</v>
      </c>
      <c r="G61" s="16">
        <v>19861</v>
      </c>
      <c r="H61" s="17" t="s">
        <v>43</v>
      </c>
      <c r="I61" s="18">
        <v>100</v>
      </c>
      <c r="J61" s="17" t="s">
        <v>43</v>
      </c>
      <c r="K61" s="15" t="s">
        <v>44</v>
      </c>
      <c r="L61" s="19" t="s">
        <v>263</v>
      </c>
      <c r="M61" s="11"/>
    </row>
    <row r="62" ht="30" customHeight="1" spans="1:13">
      <c r="A62" s="11">
        <v>59</v>
      </c>
      <c r="B62" s="12" t="s">
        <v>228</v>
      </c>
      <c r="C62" s="12" t="s">
        <v>229</v>
      </c>
      <c r="D62" s="12" t="s">
        <v>34</v>
      </c>
      <c r="E62" s="15">
        <v>2024</v>
      </c>
      <c r="F62" s="16">
        <v>69524</v>
      </c>
      <c r="G62" s="16">
        <v>69524</v>
      </c>
      <c r="H62" s="17" t="s">
        <v>43</v>
      </c>
      <c r="I62" s="18">
        <v>100</v>
      </c>
      <c r="J62" s="17" t="s">
        <v>43</v>
      </c>
      <c r="K62" s="15" t="s">
        <v>44</v>
      </c>
      <c r="L62" s="19" t="s">
        <v>263</v>
      </c>
      <c r="M62" s="11"/>
    </row>
    <row r="63" ht="30" customHeight="1" spans="1:13">
      <c r="A63" s="11">
        <v>60</v>
      </c>
      <c r="B63" s="12" t="s">
        <v>230</v>
      </c>
      <c r="C63" s="12" t="s">
        <v>231</v>
      </c>
      <c r="D63" s="12" t="s">
        <v>34</v>
      </c>
      <c r="E63" s="15">
        <v>2024</v>
      </c>
      <c r="F63" s="16">
        <v>9600</v>
      </c>
      <c r="G63" s="16">
        <v>9600</v>
      </c>
      <c r="H63" s="17" t="s">
        <v>43</v>
      </c>
      <c r="I63" s="18">
        <v>100</v>
      </c>
      <c r="J63" s="17" t="s">
        <v>43</v>
      </c>
      <c r="K63" s="15" t="s">
        <v>44</v>
      </c>
      <c r="L63" s="19" t="s">
        <v>263</v>
      </c>
      <c r="M63" s="11"/>
    </row>
    <row r="64" ht="30" customHeight="1" spans="1:13">
      <c r="A64" s="11">
        <v>61</v>
      </c>
      <c r="B64" s="12" t="s">
        <v>232</v>
      </c>
      <c r="C64" s="12" t="s">
        <v>233</v>
      </c>
      <c r="D64" s="12" t="s">
        <v>34</v>
      </c>
      <c r="E64" s="15">
        <v>2024</v>
      </c>
      <c r="F64" s="16">
        <v>26379.69</v>
      </c>
      <c r="G64" s="16">
        <v>13654.05</v>
      </c>
      <c r="H64" s="17" t="s">
        <v>234</v>
      </c>
      <c r="I64" s="18">
        <v>100</v>
      </c>
      <c r="J64" s="17" t="s">
        <v>201</v>
      </c>
      <c r="K64" s="15" t="s">
        <v>44</v>
      </c>
      <c r="L64" s="19" t="s">
        <v>263</v>
      </c>
      <c r="M64" s="11"/>
    </row>
    <row r="65" ht="30" customHeight="1" spans="1:13">
      <c r="A65" s="11">
        <v>62</v>
      </c>
      <c r="B65" s="12" t="s">
        <v>235</v>
      </c>
      <c r="C65" s="12" t="s">
        <v>236</v>
      </c>
      <c r="D65" s="12" t="s">
        <v>34</v>
      </c>
      <c r="E65" s="15">
        <v>2024</v>
      </c>
      <c r="F65" s="16">
        <v>8966.4</v>
      </c>
      <c r="G65" s="16">
        <v>8966.4</v>
      </c>
      <c r="H65" s="17" t="s">
        <v>43</v>
      </c>
      <c r="I65" s="18">
        <v>100</v>
      </c>
      <c r="J65" s="17" t="s">
        <v>43</v>
      </c>
      <c r="K65" s="15" t="s">
        <v>44</v>
      </c>
      <c r="L65" s="19" t="s">
        <v>263</v>
      </c>
      <c r="M65" s="11"/>
    </row>
    <row r="66" ht="30" customHeight="1" spans="1:13">
      <c r="A66" s="11">
        <v>63</v>
      </c>
      <c r="B66" s="12" t="s">
        <v>237</v>
      </c>
      <c r="C66" s="12" t="s">
        <v>238</v>
      </c>
      <c r="D66" s="12" t="s">
        <v>34</v>
      </c>
      <c r="E66" s="15">
        <v>2024</v>
      </c>
      <c r="F66" s="16">
        <v>15252.5</v>
      </c>
      <c r="G66" s="16">
        <v>11912.5</v>
      </c>
      <c r="H66" s="17" t="s">
        <v>239</v>
      </c>
      <c r="I66" s="18">
        <v>100</v>
      </c>
      <c r="J66" s="17" t="s">
        <v>240</v>
      </c>
      <c r="K66" s="15" t="s">
        <v>44</v>
      </c>
      <c r="L66" s="19" t="s">
        <v>263</v>
      </c>
      <c r="M66" s="11"/>
    </row>
    <row r="67" ht="30" customHeight="1" spans="1:13">
      <c r="A67" s="11">
        <v>64</v>
      </c>
      <c r="B67" s="12" t="s">
        <v>241</v>
      </c>
      <c r="C67" s="12" t="s">
        <v>242</v>
      </c>
      <c r="D67" s="12" t="s">
        <v>34</v>
      </c>
      <c r="E67" s="15">
        <v>2024</v>
      </c>
      <c r="F67" s="16">
        <v>12522</v>
      </c>
      <c r="G67" s="16">
        <v>0</v>
      </c>
      <c r="H67" s="17" t="s">
        <v>36</v>
      </c>
      <c r="I67" s="18">
        <v>100</v>
      </c>
      <c r="J67" s="17" t="s">
        <v>51</v>
      </c>
      <c r="K67" s="15" t="s">
        <v>44</v>
      </c>
      <c r="L67" s="19" t="s">
        <v>263</v>
      </c>
      <c r="M67" s="11"/>
    </row>
    <row r="68" ht="30" customHeight="1" spans="1:13">
      <c r="A68" s="11">
        <v>65</v>
      </c>
      <c r="B68" s="12" t="s">
        <v>243</v>
      </c>
      <c r="C68" s="12" t="s">
        <v>244</v>
      </c>
      <c r="D68" s="12" t="s">
        <v>34</v>
      </c>
      <c r="E68" s="15">
        <v>2024</v>
      </c>
      <c r="F68" s="16">
        <v>9893.71</v>
      </c>
      <c r="G68" s="16">
        <v>9893.71</v>
      </c>
      <c r="H68" s="17" t="s">
        <v>43</v>
      </c>
      <c r="I68" s="18">
        <v>100</v>
      </c>
      <c r="J68" s="17" t="s">
        <v>43</v>
      </c>
      <c r="K68" s="15" t="s">
        <v>44</v>
      </c>
      <c r="L68" s="19" t="s">
        <v>263</v>
      </c>
      <c r="M68" s="11"/>
    </row>
    <row r="69" ht="30" customHeight="1" spans="1:13">
      <c r="A69" s="11">
        <v>66</v>
      </c>
      <c r="B69" s="12" t="s">
        <v>245</v>
      </c>
      <c r="C69" s="12" t="s">
        <v>246</v>
      </c>
      <c r="D69" s="12" t="s">
        <v>34</v>
      </c>
      <c r="E69" s="15">
        <v>2024</v>
      </c>
      <c r="F69" s="16">
        <v>64900</v>
      </c>
      <c r="G69" s="16">
        <v>41300</v>
      </c>
      <c r="H69" s="17" t="s">
        <v>247</v>
      </c>
      <c r="I69" s="18">
        <v>100</v>
      </c>
      <c r="J69" s="17" t="s">
        <v>248</v>
      </c>
      <c r="K69" s="15" t="s">
        <v>44</v>
      </c>
      <c r="L69" s="19" t="s">
        <v>263</v>
      </c>
      <c r="M69" s="11"/>
    </row>
    <row r="70" ht="30" customHeight="1" spans="1:13">
      <c r="A70" s="11">
        <v>67</v>
      </c>
      <c r="B70" s="12" t="s">
        <v>249</v>
      </c>
      <c r="C70" s="12" t="s">
        <v>250</v>
      </c>
      <c r="D70" s="12" t="s">
        <v>34</v>
      </c>
      <c r="E70" s="15">
        <v>2024</v>
      </c>
      <c r="F70" s="16">
        <v>227900</v>
      </c>
      <c r="G70" s="16">
        <v>227900</v>
      </c>
      <c r="H70" s="17" t="s">
        <v>43</v>
      </c>
      <c r="I70" s="18">
        <v>100</v>
      </c>
      <c r="J70" s="17" t="s">
        <v>43</v>
      </c>
      <c r="K70" s="15" t="s">
        <v>44</v>
      </c>
      <c r="L70" s="19" t="s">
        <v>263</v>
      </c>
      <c r="M70" s="11"/>
    </row>
    <row r="71" ht="30" customHeight="1" spans="1:13">
      <c r="A71" s="11">
        <v>68</v>
      </c>
      <c r="B71" s="12" t="s">
        <v>251</v>
      </c>
      <c r="C71" s="12" t="s">
        <v>252</v>
      </c>
      <c r="D71" s="12" t="s">
        <v>34</v>
      </c>
      <c r="E71" s="15">
        <v>2024</v>
      </c>
      <c r="F71" s="16">
        <v>30000</v>
      </c>
      <c r="G71" s="16">
        <v>0</v>
      </c>
      <c r="H71" s="17" t="s">
        <v>36</v>
      </c>
      <c r="I71" s="18">
        <v>100</v>
      </c>
      <c r="J71" s="17" t="s">
        <v>93</v>
      </c>
      <c r="K71" s="15" t="s">
        <v>38</v>
      </c>
      <c r="L71" s="19" t="s">
        <v>263</v>
      </c>
      <c r="M71" s="11"/>
    </row>
    <row r="72" ht="15" customHeight="1" spans="1:13">
      <c r="A72" s="10" t="s">
        <v>268</v>
      </c>
      <c r="B72" s="20"/>
      <c r="C72" s="10"/>
      <c r="D72" s="10"/>
      <c r="E72" s="11"/>
      <c r="F72" s="16">
        <v>41676305.05</v>
      </c>
      <c r="G72" s="16">
        <v>29161475.02</v>
      </c>
      <c r="H72" s="11"/>
      <c r="I72" s="11"/>
      <c r="J72" s="11"/>
      <c r="K72" s="11"/>
      <c r="L72" s="11"/>
      <c r="M72" s="11"/>
    </row>
    <row r="73" ht="55" customHeight="1" spans="1:13">
      <c r="A73" s="21" t="s">
        <v>269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</row>
  </sheetData>
  <mergeCells count="3">
    <mergeCell ref="A2:M2"/>
    <mergeCell ref="A72:D72"/>
    <mergeCell ref="A73:M73"/>
  </mergeCells>
  <pageMargins left="0.590277777777778" right="0.590277777777778" top="0.826388888888889" bottom="0.66875" header="0.984027777777778" footer="0.196527777777778"/>
  <pageSetup paperSize="9" scale="59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M70"/>
  <sheetViews>
    <sheetView topLeftCell="A40" workbookViewId="0">
      <selection activeCell="K60" sqref="K60"/>
    </sheetView>
  </sheetViews>
  <sheetFormatPr defaultColWidth="9" defaultRowHeight="13.5"/>
  <cols>
    <col min="2" max="2" width="5.625" customWidth="1"/>
    <col min="3" max="3" width="18.875" customWidth="1"/>
    <col min="4" max="4" width="15.5" customWidth="1"/>
    <col min="6" max="6" width="14.75" customWidth="1"/>
    <col min="8" max="8" width="10.375"/>
    <col min="9" max="9" width="12" customWidth="1"/>
    <col min="11" max="12" width="12.625"/>
  </cols>
  <sheetData>
    <row r="2" spans="4:12">
      <c r="D2" t="s">
        <v>270</v>
      </c>
      <c r="F2" t="s">
        <v>271</v>
      </c>
      <c r="H2" t="s">
        <v>272</v>
      </c>
      <c r="I2" t="s">
        <v>272</v>
      </c>
      <c r="K2" t="s">
        <v>17</v>
      </c>
      <c r="L2" t="s">
        <v>273</v>
      </c>
    </row>
    <row r="3" spans="2:12">
      <c r="B3">
        <v>1</v>
      </c>
      <c r="D3" s="2">
        <v>0</v>
      </c>
      <c r="F3" s="2">
        <v>10000</v>
      </c>
      <c r="H3">
        <f>F3-D3</f>
        <v>10000</v>
      </c>
      <c r="I3">
        <v>10000</v>
      </c>
      <c r="K3" t="e">
        <f>I3/D3</f>
        <v>#DIV/0!</v>
      </c>
      <c r="L3" t="e">
        <f>K3*100</f>
        <v>#DIV/0!</v>
      </c>
    </row>
    <row r="4" spans="2:12">
      <c r="B4">
        <v>2</v>
      </c>
      <c r="D4" s="2">
        <v>0</v>
      </c>
      <c r="F4" s="2">
        <v>200000</v>
      </c>
      <c r="H4">
        <f t="shared" ref="H4:H35" si="0">F4-D4</f>
        <v>200000</v>
      </c>
      <c r="I4">
        <v>200000</v>
      </c>
      <c r="K4" t="e">
        <f t="shared" ref="K4:K35" si="1">I4/D4</f>
        <v>#DIV/0!</v>
      </c>
      <c r="L4" t="e">
        <f t="shared" ref="L4:L35" si="2">K4*100</f>
        <v>#DIV/0!</v>
      </c>
    </row>
    <row r="5" spans="2:12">
      <c r="B5">
        <v>3</v>
      </c>
      <c r="D5" s="2">
        <v>0</v>
      </c>
      <c r="F5" s="2">
        <v>100000</v>
      </c>
      <c r="H5">
        <f t="shared" si="0"/>
        <v>100000</v>
      </c>
      <c r="I5">
        <v>100000</v>
      </c>
      <c r="K5" t="e">
        <f t="shared" si="1"/>
        <v>#DIV/0!</v>
      </c>
      <c r="L5" t="e">
        <f t="shared" si="2"/>
        <v>#DIV/0!</v>
      </c>
    </row>
    <row r="6" spans="2:12">
      <c r="B6">
        <v>4</v>
      </c>
      <c r="D6" s="2">
        <v>0</v>
      </c>
      <c r="F6" s="2">
        <v>1899450</v>
      </c>
      <c r="H6">
        <f t="shared" si="0"/>
        <v>1899450</v>
      </c>
      <c r="I6">
        <v>1899450</v>
      </c>
      <c r="K6" t="e">
        <f t="shared" si="1"/>
        <v>#DIV/0!</v>
      </c>
      <c r="L6" t="e">
        <f t="shared" si="2"/>
        <v>#DIV/0!</v>
      </c>
    </row>
    <row r="7" spans="2:12">
      <c r="B7">
        <v>5</v>
      </c>
      <c r="D7" s="2">
        <v>30000</v>
      </c>
      <c r="F7" s="2">
        <v>30000</v>
      </c>
      <c r="H7">
        <f t="shared" si="0"/>
        <v>0</v>
      </c>
      <c r="I7">
        <v>0</v>
      </c>
      <c r="K7">
        <f t="shared" si="1"/>
        <v>0</v>
      </c>
      <c r="L7">
        <f t="shared" si="2"/>
        <v>0</v>
      </c>
    </row>
    <row r="8" spans="2:12">
      <c r="B8">
        <v>6</v>
      </c>
      <c r="D8" s="2">
        <v>0</v>
      </c>
      <c r="F8" s="2">
        <v>119300</v>
      </c>
      <c r="H8">
        <f t="shared" si="0"/>
        <v>119300</v>
      </c>
      <c r="I8">
        <v>119300</v>
      </c>
      <c r="K8" t="e">
        <f t="shared" si="1"/>
        <v>#DIV/0!</v>
      </c>
      <c r="L8" t="e">
        <f t="shared" si="2"/>
        <v>#DIV/0!</v>
      </c>
    </row>
    <row r="9" spans="2:12">
      <c r="B9">
        <v>7</v>
      </c>
      <c r="D9" s="2">
        <v>41040</v>
      </c>
      <c r="F9" s="2">
        <v>41040</v>
      </c>
      <c r="H9">
        <f t="shared" si="0"/>
        <v>0</v>
      </c>
      <c r="I9">
        <v>0</v>
      </c>
      <c r="K9">
        <f t="shared" si="1"/>
        <v>0</v>
      </c>
      <c r="L9">
        <f t="shared" si="2"/>
        <v>0</v>
      </c>
    </row>
    <row r="10" s="1" customFormat="1" ht="27" spans="2:13">
      <c r="B10" s="1">
        <v>8</v>
      </c>
      <c r="C10" s="3" t="s">
        <v>68</v>
      </c>
      <c r="D10" s="4">
        <v>100000</v>
      </c>
      <c r="F10" s="4">
        <v>20000</v>
      </c>
      <c r="H10" s="1">
        <f t="shared" si="0"/>
        <v>-80000</v>
      </c>
      <c r="I10" s="1">
        <v>80000</v>
      </c>
      <c r="K10" s="1">
        <f t="shared" si="1"/>
        <v>0.8</v>
      </c>
      <c r="L10" s="1">
        <f t="shared" si="2"/>
        <v>80</v>
      </c>
      <c r="M10" s="1" t="s">
        <v>274</v>
      </c>
    </row>
    <row r="11" s="1" customFormat="1" ht="27" spans="2:13">
      <c r="B11" s="1">
        <v>9</v>
      </c>
      <c r="C11" s="3" t="s">
        <v>70</v>
      </c>
      <c r="D11" s="4">
        <v>50000</v>
      </c>
      <c r="F11" s="4">
        <v>10000</v>
      </c>
      <c r="H11" s="1">
        <f t="shared" si="0"/>
        <v>-40000</v>
      </c>
      <c r="I11" s="1">
        <v>40000</v>
      </c>
      <c r="K11" s="1">
        <f t="shared" si="1"/>
        <v>0.8</v>
      </c>
      <c r="L11" s="1">
        <f t="shared" si="2"/>
        <v>80</v>
      </c>
      <c r="M11" s="1" t="s">
        <v>274</v>
      </c>
    </row>
    <row r="12" spans="2:12">
      <c r="B12">
        <v>10</v>
      </c>
      <c r="D12" s="2">
        <v>30000</v>
      </c>
      <c r="F12" s="2">
        <v>30000</v>
      </c>
      <c r="H12">
        <f t="shared" si="0"/>
        <v>0</v>
      </c>
      <c r="I12">
        <v>0</v>
      </c>
      <c r="K12">
        <f t="shared" si="1"/>
        <v>0</v>
      </c>
      <c r="L12">
        <f t="shared" si="2"/>
        <v>0</v>
      </c>
    </row>
    <row r="13" spans="2:12">
      <c r="B13">
        <v>11</v>
      </c>
      <c r="D13" s="2">
        <v>160562</v>
      </c>
      <c r="F13" s="2">
        <v>160562</v>
      </c>
      <c r="H13">
        <f t="shared" si="0"/>
        <v>0</v>
      </c>
      <c r="I13">
        <v>0</v>
      </c>
      <c r="K13">
        <f t="shared" si="1"/>
        <v>0</v>
      </c>
      <c r="L13">
        <f t="shared" si="2"/>
        <v>0</v>
      </c>
    </row>
    <row r="14" spans="2:12">
      <c r="B14">
        <v>12</v>
      </c>
      <c r="D14" s="2">
        <v>80000</v>
      </c>
      <c r="F14" s="2">
        <v>80000</v>
      </c>
      <c r="H14">
        <f t="shared" si="0"/>
        <v>0</v>
      </c>
      <c r="I14">
        <v>0</v>
      </c>
      <c r="K14">
        <f t="shared" si="1"/>
        <v>0</v>
      </c>
      <c r="L14">
        <f t="shared" si="2"/>
        <v>0</v>
      </c>
    </row>
    <row r="15" spans="2:12">
      <c r="B15">
        <v>13</v>
      </c>
      <c r="D15" s="2">
        <v>0</v>
      </c>
      <c r="F15" s="2">
        <v>16020</v>
      </c>
      <c r="H15">
        <f t="shared" si="0"/>
        <v>16020</v>
      </c>
      <c r="I15">
        <v>16020</v>
      </c>
      <c r="K15" t="e">
        <f t="shared" si="1"/>
        <v>#DIV/0!</v>
      </c>
      <c r="L15" t="e">
        <f t="shared" si="2"/>
        <v>#DIV/0!</v>
      </c>
    </row>
    <row r="16" spans="2:12">
      <c r="B16">
        <v>14</v>
      </c>
      <c r="D16" s="2">
        <v>0</v>
      </c>
      <c r="F16" s="2">
        <v>72980</v>
      </c>
      <c r="H16">
        <f t="shared" si="0"/>
        <v>72980</v>
      </c>
      <c r="I16">
        <v>72980</v>
      </c>
      <c r="K16" t="e">
        <f t="shared" si="1"/>
        <v>#DIV/0!</v>
      </c>
      <c r="L16" t="e">
        <f t="shared" si="2"/>
        <v>#DIV/0!</v>
      </c>
    </row>
    <row r="17" spans="2:12">
      <c r="B17">
        <v>15</v>
      </c>
      <c r="D17" s="2">
        <v>300000</v>
      </c>
      <c r="F17" s="2">
        <v>300000</v>
      </c>
      <c r="H17">
        <f t="shared" si="0"/>
        <v>0</v>
      </c>
      <c r="I17">
        <v>0</v>
      </c>
      <c r="K17">
        <f t="shared" si="1"/>
        <v>0</v>
      </c>
      <c r="L17">
        <f t="shared" si="2"/>
        <v>0</v>
      </c>
    </row>
    <row r="18" spans="2:12">
      <c r="B18">
        <v>16</v>
      </c>
      <c r="D18" s="2">
        <v>50000</v>
      </c>
      <c r="F18" s="2">
        <v>40400</v>
      </c>
      <c r="H18">
        <f t="shared" si="0"/>
        <v>-9600</v>
      </c>
      <c r="I18">
        <v>9600</v>
      </c>
      <c r="K18">
        <f t="shared" si="1"/>
        <v>0.192</v>
      </c>
      <c r="L18">
        <f t="shared" si="2"/>
        <v>19.2</v>
      </c>
    </row>
    <row r="19" spans="2:12">
      <c r="B19">
        <v>17</v>
      </c>
      <c r="D19" s="2">
        <v>680000</v>
      </c>
      <c r="F19" s="2">
        <v>680000</v>
      </c>
      <c r="H19">
        <f t="shared" si="0"/>
        <v>0</v>
      </c>
      <c r="I19">
        <v>0</v>
      </c>
      <c r="K19">
        <f t="shared" si="1"/>
        <v>0</v>
      </c>
      <c r="L19">
        <f t="shared" si="2"/>
        <v>0</v>
      </c>
    </row>
    <row r="20" spans="2:12">
      <c r="B20">
        <v>18</v>
      </c>
      <c r="D20" s="2">
        <v>0</v>
      </c>
      <c r="F20" s="2">
        <v>322186.5</v>
      </c>
      <c r="H20">
        <f t="shared" si="0"/>
        <v>322186.5</v>
      </c>
      <c r="I20">
        <v>322186.5</v>
      </c>
      <c r="K20" t="e">
        <f t="shared" si="1"/>
        <v>#DIV/0!</v>
      </c>
      <c r="L20" t="e">
        <f t="shared" si="2"/>
        <v>#DIV/0!</v>
      </c>
    </row>
    <row r="21" spans="2:12">
      <c r="B21">
        <v>19</v>
      </c>
      <c r="D21" s="2">
        <v>50000</v>
      </c>
      <c r="F21" s="2">
        <v>30000</v>
      </c>
      <c r="H21">
        <f t="shared" si="0"/>
        <v>-20000</v>
      </c>
      <c r="I21">
        <v>20000</v>
      </c>
      <c r="K21">
        <f t="shared" si="1"/>
        <v>0.4</v>
      </c>
      <c r="L21">
        <f t="shared" si="2"/>
        <v>40</v>
      </c>
    </row>
    <row r="22" s="1" customFormat="1" ht="40.5" spans="2:13">
      <c r="B22" s="1">
        <v>20</v>
      </c>
      <c r="C22" s="3" t="s">
        <v>107</v>
      </c>
      <c r="D22" s="4">
        <v>300000</v>
      </c>
      <c r="F22" s="4">
        <v>398837</v>
      </c>
      <c r="H22" s="1">
        <f t="shared" si="0"/>
        <v>98837</v>
      </c>
      <c r="I22" s="1">
        <v>98837</v>
      </c>
      <c r="K22" s="1">
        <f t="shared" si="1"/>
        <v>0.329456666666667</v>
      </c>
      <c r="L22" s="1">
        <f t="shared" si="2"/>
        <v>32.9456666666667</v>
      </c>
      <c r="M22" s="1" t="s">
        <v>275</v>
      </c>
    </row>
    <row r="23" spans="2:12">
      <c r="B23">
        <v>21</v>
      </c>
      <c r="D23" s="2">
        <v>30000</v>
      </c>
      <c r="F23" s="2">
        <v>30000</v>
      </c>
      <c r="H23">
        <f t="shared" si="0"/>
        <v>0</v>
      </c>
      <c r="I23">
        <v>0</v>
      </c>
      <c r="K23">
        <f t="shared" si="1"/>
        <v>0</v>
      </c>
      <c r="L23">
        <f t="shared" si="2"/>
        <v>0</v>
      </c>
    </row>
    <row r="24" s="1" customFormat="1" spans="2:12">
      <c r="B24" s="1">
        <v>22</v>
      </c>
      <c r="C24" s="3" t="s">
        <v>113</v>
      </c>
      <c r="D24" s="4">
        <v>300000</v>
      </c>
      <c r="F24" s="4">
        <v>428433.6</v>
      </c>
      <c r="H24" s="1">
        <f t="shared" si="0"/>
        <v>128433.6</v>
      </c>
      <c r="I24" s="1">
        <v>128433.6</v>
      </c>
      <c r="K24" s="1">
        <f t="shared" si="1"/>
        <v>0.428112</v>
      </c>
      <c r="L24" s="1">
        <f t="shared" si="2"/>
        <v>42.8112</v>
      </c>
    </row>
    <row r="25" spans="2:12">
      <c r="B25">
        <v>23</v>
      </c>
      <c r="D25" s="2">
        <v>50000</v>
      </c>
      <c r="F25" s="2">
        <v>50000</v>
      </c>
      <c r="H25">
        <f t="shared" si="0"/>
        <v>0</v>
      </c>
      <c r="I25">
        <v>0</v>
      </c>
      <c r="K25">
        <f t="shared" si="1"/>
        <v>0</v>
      </c>
      <c r="L25">
        <f t="shared" si="2"/>
        <v>0</v>
      </c>
    </row>
    <row r="26" spans="2:12">
      <c r="B26">
        <v>24</v>
      </c>
      <c r="D26" s="2">
        <v>50000</v>
      </c>
      <c r="F26" s="2">
        <v>50000</v>
      </c>
      <c r="H26">
        <f t="shared" si="0"/>
        <v>0</v>
      </c>
      <c r="I26">
        <v>0</v>
      </c>
      <c r="K26">
        <f t="shared" si="1"/>
        <v>0</v>
      </c>
      <c r="L26">
        <f t="shared" si="2"/>
        <v>0</v>
      </c>
    </row>
    <row r="27" spans="2:12">
      <c r="B27">
        <v>25</v>
      </c>
      <c r="D27" s="2">
        <v>100000</v>
      </c>
      <c r="F27" s="2">
        <v>100000</v>
      </c>
      <c r="H27">
        <f t="shared" si="0"/>
        <v>0</v>
      </c>
      <c r="I27">
        <v>0</v>
      </c>
      <c r="K27">
        <f t="shared" si="1"/>
        <v>0</v>
      </c>
      <c r="L27">
        <f t="shared" si="2"/>
        <v>0</v>
      </c>
    </row>
    <row r="28" spans="2:12">
      <c r="B28">
        <v>26</v>
      </c>
      <c r="D28" s="2">
        <v>250000</v>
      </c>
      <c r="F28" s="2">
        <v>250000</v>
      </c>
      <c r="H28">
        <f t="shared" si="0"/>
        <v>0</v>
      </c>
      <c r="I28">
        <v>0</v>
      </c>
      <c r="K28">
        <f t="shared" si="1"/>
        <v>0</v>
      </c>
      <c r="L28">
        <f t="shared" si="2"/>
        <v>0</v>
      </c>
    </row>
    <row r="29" spans="2:12">
      <c r="B29">
        <v>27</v>
      </c>
      <c r="D29" s="2">
        <v>125000</v>
      </c>
      <c r="F29" s="2">
        <v>25000</v>
      </c>
      <c r="H29">
        <f t="shared" si="0"/>
        <v>-100000</v>
      </c>
      <c r="I29">
        <v>100000</v>
      </c>
      <c r="K29">
        <f t="shared" si="1"/>
        <v>0.8</v>
      </c>
      <c r="L29">
        <f t="shared" si="2"/>
        <v>80</v>
      </c>
    </row>
    <row r="30" spans="2:12">
      <c r="B30">
        <v>28</v>
      </c>
      <c r="D30" s="2">
        <v>30000</v>
      </c>
      <c r="F30" s="2">
        <v>30000</v>
      </c>
      <c r="H30">
        <f t="shared" si="0"/>
        <v>0</v>
      </c>
      <c r="I30">
        <v>0</v>
      </c>
      <c r="K30">
        <f t="shared" si="1"/>
        <v>0</v>
      </c>
      <c r="L30">
        <f t="shared" si="2"/>
        <v>0</v>
      </c>
    </row>
    <row r="31" spans="2:12">
      <c r="B31">
        <v>29</v>
      </c>
      <c r="D31" s="2">
        <v>30000</v>
      </c>
      <c r="F31" s="2">
        <v>30000</v>
      </c>
      <c r="H31">
        <f t="shared" si="0"/>
        <v>0</v>
      </c>
      <c r="I31">
        <v>0</v>
      </c>
      <c r="K31">
        <f t="shared" si="1"/>
        <v>0</v>
      </c>
      <c r="L31">
        <f t="shared" si="2"/>
        <v>0</v>
      </c>
    </row>
    <row r="32" spans="2:12">
      <c r="B32">
        <v>30</v>
      </c>
      <c r="D32" s="2">
        <v>100000</v>
      </c>
      <c r="F32" s="2">
        <v>100000</v>
      </c>
      <c r="H32">
        <f t="shared" si="0"/>
        <v>0</v>
      </c>
      <c r="I32">
        <v>0</v>
      </c>
      <c r="K32">
        <f t="shared" si="1"/>
        <v>0</v>
      </c>
      <c r="L32">
        <f t="shared" si="2"/>
        <v>0</v>
      </c>
    </row>
    <row r="33" s="1" customFormat="1" ht="27" spans="2:13">
      <c r="B33" s="1">
        <v>31</v>
      </c>
      <c r="C33" s="5" t="s">
        <v>141</v>
      </c>
      <c r="D33" s="4">
        <v>331200</v>
      </c>
      <c r="F33" s="4">
        <v>30000</v>
      </c>
      <c r="H33" s="1">
        <f t="shared" si="0"/>
        <v>-301200</v>
      </c>
      <c r="I33" s="1">
        <v>301200</v>
      </c>
      <c r="K33" s="1">
        <f t="shared" si="1"/>
        <v>0.909420289855073</v>
      </c>
      <c r="L33" s="1">
        <f t="shared" si="2"/>
        <v>90.9420289855072</v>
      </c>
      <c r="M33" s="1" t="s">
        <v>274</v>
      </c>
    </row>
    <row r="34" spans="2:12">
      <c r="B34">
        <v>32</v>
      </c>
      <c r="D34" s="2">
        <v>113800</v>
      </c>
      <c r="F34" s="2">
        <v>113800</v>
      </c>
      <c r="H34">
        <f t="shared" si="0"/>
        <v>0</v>
      </c>
      <c r="I34">
        <v>0</v>
      </c>
      <c r="K34">
        <f t="shared" si="1"/>
        <v>0</v>
      </c>
      <c r="L34">
        <f t="shared" si="2"/>
        <v>0</v>
      </c>
    </row>
    <row r="35" spans="2:12">
      <c r="B35">
        <v>33</v>
      </c>
      <c r="D35" s="2">
        <v>250000</v>
      </c>
      <c r="F35" s="2">
        <v>208367.81</v>
      </c>
      <c r="H35">
        <f t="shared" si="0"/>
        <v>-41632.19</v>
      </c>
      <c r="I35">
        <v>41632.19</v>
      </c>
      <c r="K35">
        <f t="shared" si="1"/>
        <v>0.16652876</v>
      </c>
      <c r="L35">
        <f t="shared" si="2"/>
        <v>16.652876</v>
      </c>
    </row>
    <row r="36" spans="2:12">
      <c r="B36">
        <v>34</v>
      </c>
      <c r="D36" s="2">
        <v>18000</v>
      </c>
      <c r="F36" s="2">
        <v>18000</v>
      </c>
      <c r="H36">
        <f t="shared" ref="H36:H70" si="3">F36-D36</f>
        <v>0</v>
      </c>
      <c r="I36">
        <v>0</v>
      </c>
      <c r="K36">
        <f t="shared" ref="K36:K70" si="4">I36/D36</f>
        <v>0</v>
      </c>
      <c r="L36">
        <f t="shared" ref="L36:L70" si="5">K36*100</f>
        <v>0</v>
      </c>
    </row>
    <row r="37" spans="2:12">
      <c r="B37">
        <v>35</v>
      </c>
      <c r="D37" s="2">
        <v>0</v>
      </c>
      <c r="F37" s="2">
        <v>80128.3</v>
      </c>
      <c r="H37">
        <f t="shared" si="3"/>
        <v>80128.3</v>
      </c>
      <c r="I37">
        <v>80128.3</v>
      </c>
      <c r="K37" t="e">
        <f t="shared" si="4"/>
        <v>#DIV/0!</v>
      </c>
      <c r="L37" t="e">
        <f t="shared" si="5"/>
        <v>#DIV/0!</v>
      </c>
    </row>
    <row r="38" s="1" customFormat="1" spans="2:13">
      <c r="B38" s="1">
        <v>36</v>
      </c>
      <c r="C38" s="3" t="s">
        <v>157</v>
      </c>
      <c r="D38" s="4">
        <v>20000</v>
      </c>
      <c r="F38" s="4">
        <v>5000</v>
      </c>
      <c r="H38" s="1">
        <f t="shared" si="3"/>
        <v>-15000</v>
      </c>
      <c r="I38" s="1">
        <v>15000</v>
      </c>
      <c r="K38" s="1">
        <f t="shared" si="4"/>
        <v>0.75</v>
      </c>
      <c r="L38" s="1">
        <f t="shared" si="5"/>
        <v>75</v>
      </c>
      <c r="M38" s="1" t="s">
        <v>274</v>
      </c>
    </row>
    <row r="39" spans="2:12">
      <c r="B39">
        <v>37</v>
      </c>
      <c r="D39" s="2">
        <v>0</v>
      </c>
      <c r="F39" s="2">
        <v>783000</v>
      </c>
      <c r="H39">
        <f t="shared" si="3"/>
        <v>783000</v>
      </c>
      <c r="I39">
        <v>783000</v>
      </c>
      <c r="K39" t="e">
        <f t="shared" si="4"/>
        <v>#DIV/0!</v>
      </c>
      <c r="L39" t="e">
        <f t="shared" si="5"/>
        <v>#DIV/0!</v>
      </c>
    </row>
    <row r="40" spans="2:12">
      <c r="B40">
        <v>38</v>
      </c>
      <c r="D40" s="2">
        <v>0</v>
      </c>
      <c r="F40" s="2">
        <v>160320</v>
      </c>
      <c r="H40">
        <f t="shared" si="3"/>
        <v>160320</v>
      </c>
      <c r="I40">
        <v>160320</v>
      </c>
      <c r="K40" t="e">
        <f t="shared" si="4"/>
        <v>#DIV/0!</v>
      </c>
      <c r="L40" t="e">
        <f t="shared" si="5"/>
        <v>#DIV/0!</v>
      </c>
    </row>
    <row r="41" spans="2:12">
      <c r="B41">
        <v>39</v>
      </c>
      <c r="D41" s="2">
        <v>760000</v>
      </c>
      <c r="F41" s="2">
        <v>660000</v>
      </c>
      <c r="H41">
        <f t="shared" si="3"/>
        <v>-100000</v>
      </c>
      <c r="I41">
        <v>100000</v>
      </c>
      <c r="K41">
        <f t="shared" si="4"/>
        <v>0.131578947368421</v>
      </c>
      <c r="L41">
        <f t="shared" si="5"/>
        <v>13.1578947368421</v>
      </c>
    </row>
    <row r="42" spans="2:12">
      <c r="B42">
        <v>40</v>
      </c>
      <c r="D42" s="2">
        <v>297248</v>
      </c>
      <c r="F42" s="2">
        <v>297248</v>
      </c>
      <c r="H42">
        <f t="shared" si="3"/>
        <v>0</v>
      </c>
      <c r="I42">
        <v>0</v>
      </c>
      <c r="K42">
        <f t="shared" si="4"/>
        <v>0</v>
      </c>
      <c r="L42">
        <f t="shared" si="5"/>
        <v>0</v>
      </c>
    </row>
    <row r="43" spans="2:12">
      <c r="B43">
        <v>41</v>
      </c>
      <c r="D43" s="2">
        <v>241200</v>
      </c>
      <c r="F43" s="2">
        <v>241200</v>
      </c>
      <c r="H43">
        <f t="shared" si="3"/>
        <v>0</v>
      </c>
      <c r="I43">
        <v>0</v>
      </c>
      <c r="K43">
        <f t="shared" si="4"/>
        <v>0</v>
      </c>
      <c r="L43">
        <f t="shared" si="5"/>
        <v>0</v>
      </c>
    </row>
    <row r="44" spans="2:12">
      <c r="B44">
        <v>42</v>
      </c>
      <c r="D44" s="2">
        <v>45250</v>
      </c>
      <c r="F44" s="2">
        <v>45250</v>
      </c>
      <c r="H44">
        <f t="shared" si="3"/>
        <v>0</v>
      </c>
      <c r="I44">
        <v>0</v>
      </c>
      <c r="K44">
        <f t="shared" si="4"/>
        <v>0</v>
      </c>
      <c r="L44">
        <f t="shared" si="5"/>
        <v>0</v>
      </c>
    </row>
    <row r="45" spans="2:12">
      <c r="B45">
        <v>43</v>
      </c>
      <c r="D45" s="2">
        <v>17182020</v>
      </c>
      <c r="F45" s="2">
        <v>17182020</v>
      </c>
      <c r="H45">
        <f t="shared" si="3"/>
        <v>0</v>
      </c>
      <c r="I45">
        <v>0</v>
      </c>
      <c r="K45">
        <f t="shared" si="4"/>
        <v>0</v>
      </c>
      <c r="L45">
        <f t="shared" si="5"/>
        <v>0</v>
      </c>
    </row>
    <row r="46" spans="2:12">
      <c r="B46">
        <v>44</v>
      </c>
      <c r="D46" s="2">
        <v>1921961</v>
      </c>
      <c r="F46" s="2">
        <v>1921961</v>
      </c>
      <c r="H46">
        <f t="shared" si="3"/>
        <v>0</v>
      </c>
      <c r="I46">
        <v>0</v>
      </c>
      <c r="K46">
        <f t="shared" si="4"/>
        <v>0</v>
      </c>
      <c r="L46">
        <f t="shared" si="5"/>
        <v>0</v>
      </c>
    </row>
    <row r="47" spans="2:12">
      <c r="B47">
        <v>45</v>
      </c>
      <c r="D47" s="2">
        <v>3046520</v>
      </c>
      <c r="F47" s="2">
        <v>3022520</v>
      </c>
      <c r="H47">
        <f t="shared" si="3"/>
        <v>-24000</v>
      </c>
      <c r="I47">
        <v>24000</v>
      </c>
      <c r="K47">
        <f t="shared" si="4"/>
        <v>0.00787784094639129</v>
      </c>
      <c r="L47">
        <f t="shared" si="5"/>
        <v>0.787784094639129</v>
      </c>
    </row>
    <row r="48" spans="2:12">
      <c r="B48">
        <v>46</v>
      </c>
      <c r="D48" s="2">
        <v>842199</v>
      </c>
      <c r="F48" s="2">
        <v>826199</v>
      </c>
      <c r="H48">
        <f t="shared" si="3"/>
        <v>-16000</v>
      </c>
      <c r="I48">
        <v>16000</v>
      </c>
      <c r="K48">
        <f t="shared" si="4"/>
        <v>0.0189978852978928</v>
      </c>
      <c r="L48">
        <f t="shared" si="5"/>
        <v>1.89978852978928</v>
      </c>
    </row>
    <row r="49" spans="2:12">
      <c r="B49">
        <v>47</v>
      </c>
      <c r="D49" s="2">
        <v>2147850</v>
      </c>
      <c r="F49" s="2">
        <v>2147850</v>
      </c>
      <c r="H49">
        <f t="shared" si="3"/>
        <v>0</v>
      </c>
      <c r="I49">
        <v>0</v>
      </c>
      <c r="K49">
        <f t="shared" si="4"/>
        <v>0</v>
      </c>
      <c r="L49">
        <f t="shared" si="5"/>
        <v>0</v>
      </c>
    </row>
    <row r="50" spans="2:12">
      <c r="B50">
        <v>48</v>
      </c>
      <c r="D50" s="2">
        <v>1000574</v>
      </c>
      <c r="F50" s="2">
        <v>1040574</v>
      </c>
      <c r="H50">
        <f t="shared" si="3"/>
        <v>40000</v>
      </c>
      <c r="I50">
        <v>40000</v>
      </c>
      <c r="K50">
        <f t="shared" si="4"/>
        <v>0.0399770531714796</v>
      </c>
      <c r="L50">
        <f t="shared" si="5"/>
        <v>3.99770531714796</v>
      </c>
    </row>
    <row r="51" spans="2:12">
      <c r="B51">
        <v>49</v>
      </c>
      <c r="D51" s="2">
        <v>3408060</v>
      </c>
      <c r="F51" s="2">
        <v>3408060</v>
      </c>
      <c r="H51">
        <f t="shared" si="3"/>
        <v>0</v>
      </c>
      <c r="I51">
        <v>0</v>
      </c>
      <c r="K51">
        <f t="shared" si="4"/>
        <v>0</v>
      </c>
      <c r="L51">
        <f t="shared" si="5"/>
        <v>0</v>
      </c>
    </row>
    <row r="52" spans="2:12">
      <c r="B52">
        <v>50</v>
      </c>
      <c r="D52" s="2">
        <v>1005000</v>
      </c>
      <c r="F52" s="2">
        <v>1005000</v>
      </c>
      <c r="H52">
        <f t="shared" si="3"/>
        <v>0</v>
      </c>
      <c r="I52">
        <v>0</v>
      </c>
      <c r="K52">
        <f t="shared" si="4"/>
        <v>0</v>
      </c>
      <c r="L52">
        <f t="shared" si="5"/>
        <v>0</v>
      </c>
    </row>
    <row r="53" spans="2:12">
      <c r="B53">
        <v>51</v>
      </c>
      <c r="D53" s="2">
        <v>0</v>
      </c>
      <c r="F53" s="2">
        <v>669057</v>
      </c>
      <c r="H53">
        <f t="shared" si="3"/>
        <v>669057</v>
      </c>
      <c r="I53">
        <v>669057</v>
      </c>
      <c r="K53" t="e">
        <f t="shared" si="4"/>
        <v>#DIV/0!</v>
      </c>
      <c r="L53" t="e">
        <f t="shared" si="5"/>
        <v>#DIV/0!</v>
      </c>
    </row>
    <row r="54" spans="2:12">
      <c r="B54">
        <v>52</v>
      </c>
      <c r="D54" s="2">
        <v>0</v>
      </c>
      <c r="F54" s="2">
        <v>231431.9</v>
      </c>
      <c r="H54">
        <f t="shared" si="3"/>
        <v>231431.9</v>
      </c>
      <c r="I54">
        <v>231431.9</v>
      </c>
      <c r="K54" t="e">
        <f t="shared" si="4"/>
        <v>#DIV/0!</v>
      </c>
      <c r="L54" t="e">
        <f t="shared" si="5"/>
        <v>#DIV/0!</v>
      </c>
    </row>
    <row r="55" spans="2:12">
      <c r="B55">
        <v>53</v>
      </c>
      <c r="D55" s="2">
        <v>0</v>
      </c>
      <c r="F55" s="2">
        <v>105309.64</v>
      </c>
      <c r="H55">
        <f t="shared" si="3"/>
        <v>105309.64</v>
      </c>
      <c r="I55">
        <v>105309.64</v>
      </c>
      <c r="K55" t="e">
        <f t="shared" si="4"/>
        <v>#DIV/0!</v>
      </c>
      <c r="L55" t="e">
        <f t="shared" si="5"/>
        <v>#DIV/0!</v>
      </c>
    </row>
    <row r="56" spans="2:12">
      <c r="B56">
        <v>54</v>
      </c>
      <c r="D56" s="2">
        <v>125000</v>
      </c>
      <c r="F56" s="2">
        <v>125000</v>
      </c>
      <c r="H56">
        <f t="shared" si="3"/>
        <v>0</v>
      </c>
      <c r="I56">
        <v>0</v>
      </c>
      <c r="K56">
        <f t="shared" si="4"/>
        <v>0</v>
      </c>
      <c r="L56">
        <f t="shared" si="5"/>
        <v>0</v>
      </c>
    </row>
    <row r="57" spans="2:12">
      <c r="B57">
        <v>55</v>
      </c>
      <c r="D57" s="2">
        <v>100000</v>
      </c>
      <c r="F57" s="2">
        <v>100000</v>
      </c>
      <c r="H57">
        <f t="shared" si="3"/>
        <v>0</v>
      </c>
      <c r="I57">
        <v>0</v>
      </c>
      <c r="K57">
        <f t="shared" si="4"/>
        <v>0</v>
      </c>
      <c r="L57">
        <f t="shared" si="5"/>
        <v>0</v>
      </c>
    </row>
    <row r="58" spans="2:12">
      <c r="B58">
        <v>56</v>
      </c>
      <c r="D58" s="2">
        <v>0</v>
      </c>
      <c r="F58" s="2">
        <v>1000000</v>
      </c>
      <c r="H58">
        <f t="shared" si="3"/>
        <v>1000000</v>
      </c>
      <c r="I58">
        <v>1000000</v>
      </c>
      <c r="K58" t="e">
        <f t="shared" si="4"/>
        <v>#DIV/0!</v>
      </c>
      <c r="L58" t="e">
        <f t="shared" si="5"/>
        <v>#DIV/0!</v>
      </c>
    </row>
    <row r="59" spans="2:12">
      <c r="B59">
        <v>57</v>
      </c>
      <c r="D59" s="2">
        <v>100000</v>
      </c>
      <c r="F59" s="2">
        <v>100000</v>
      </c>
      <c r="H59">
        <f t="shared" si="3"/>
        <v>0</v>
      </c>
      <c r="I59">
        <v>0</v>
      </c>
      <c r="K59">
        <f t="shared" si="4"/>
        <v>0</v>
      </c>
      <c r="L59">
        <f t="shared" si="5"/>
        <v>0</v>
      </c>
    </row>
    <row r="60" spans="2:12">
      <c r="B60">
        <v>58</v>
      </c>
      <c r="D60" s="2">
        <v>0</v>
      </c>
      <c r="F60" s="2">
        <v>19861</v>
      </c>
      <c r="H60">
        <f t="shared" si="3"/>
        <v>19861</v>
      </c>
      <c r="I60">
        <v>19861</v>
      </c>
      <c r="K60" t="e">
        <f t="shared" si="4"/>
        <v>#DIV/0!</v>
      </c>
      <c r="L60" t="e">
        <f t="shared" si="5"/>
        <v>#DIV/0!</v>
      </c>
    </row>
    <row r="61" spans="2:12">
      <c r="B61">
        <v>59</v>
      </c>
      <c r="D61" s="2">
        <v>0</v>
      </c>
      <c r="F61" s="2">
        <v>69524</v>
      </c>
      <c r="H61">
        <f t="shared" si="3"/>
        <v>69524</v>
      </c>
      <c r="I61">
        <v>69524</v>
      </c>
      <c r="K61" t="e">
        <f t="shared" si="4"/>
        <v>#DIV/0!</v>
      </c>
      <c r="L61" t="e">
        <f t="shared" si="5"/>
        <v>#DIV/0!</v>
      </c>
    </row>
    <row r="62" spans="2:12">
      <c r="B62">
        <v>60</v>
      </c>
      <c r="D62" s="2">
        <v>0</v>
      </c>
      <c r="F62" s="2">
        <v>9600</v>
      </c>
      <c r="H62">
        <f t="shared" si="3"/>
        <v>9600</v>
      </c>
      <c r="I62">
        <v>9600</v>
      </c>
      <c r="K62" t="e">
        <f t="shared" si="4"/>
        <v>#DIV/0!</v>
      </c>
      <c r="L62" t="e">
        <f t="shared" si="5"/>
        <v>#DIV/0!</v>
      </c>
    </row>
    <row r="63" spans="2:12">
      <c r="B63">
        <v>61</v>
      </c>
      <c r="D63" s="2">
        <v>0</v>
      </c>
      <c r="F63" s="2">
        <v>26379.69</v>
      </c>
      <c r="H63">
        <f t="shared" si="3"/>
        <v>26379.69</v>
      </c>
      <c r="I63">
        <v>26379.69</v>
      </c>
      <c r="K63" t="e">
        <f t="shared" si="4"/>
        <v>#DIV/0!</v>
      </c>
      <c r="L63" t="e">
        <f t="shared" si="5"/>
        <v>#DIV/0!</v>
      </c>
    </row>
    <row r="64" spans="2:12">
      <c r="B64">
        <v>62</v>
      </c>
      <c r="D64" s="2">
        <v>0</v>
      </c>
      <c r="F64" s="2">
        <v>8966.4</v>
      </c>
      <c r="H64">
        <f t="shared" si="3"/>
        <v>8966.4</v>
      </c>
      <c r="I64">
        <v>8966.4</v>
      </c>
      <c r="K64" t="e">
        <f t="shared" si="4"/>
        <v>#DIV/0!</v>
      </c>
      <c r="L64" t="e">
        <f t="shared" si="5"/>
        <v>#DIV/0!</v>
      </c>
    </row>
    <row r="65" spans="2:12">
      <c r="B65">
        <v>63</v>
      </c>
      <c r="D65" s="2">
        <v>0</v>
      </c>
      <c r="F65" s="2">
        <v>15252.5</v>
      </c>
      <c r="H65">
        <f t="shared" si="3"/>
        <v>15252.5</v>
      </c>
      <c r="I65">
        <v>15252.5</v>
      </c>
      <c r="K65" t="e">
        <f t="shared" si="4"/>
        <v>#DIV/0!</v>
      </c>
      <c r="L65" t="e">
        <f t="shared" si="5"/>
        <v>#DIV/0!</v>
      </c>
    </row>
    <row r="66" spans="2:12">
      <c r="B66">
        <v>64</v>
      </c>
      <c r="D66" s="2">
        <v>0</v>
      </c>
      <c r="F66" s="2">
        <v>12522</v>
      </c>
      <c r="H66">
        <f t="shared" si="3"/>
        <v>12522</v>
      </c>
      <c r="I66">
        <v>12522</v>
      </c>
      <c r="K66" t="e">
        <f t="shared" si="4"/>
        <v>#DIV/0!</v>
      </c>
      <c r="L66" t="e">
        <f t="shared" si="5"/>
        <v>#DIV/0!</v>
      </c>
    </row>
    <row r="67" spans="2:12">
      <c r="B67">
        <v>65</v>
      </c>
      <c r="D67" s="2">
        <v>0</v>
      </c>
      <c r="F67" s="2">
        <v>9893.71</v>
      </c>
      <c r="H67">
        <f t="shared" si="3"/>
        <v>9893.71</v>
      </c>
      <c r="I67">
        <v>9893.71</v>
      </c>
      <c r="K67" t="e">
        <f t="shared" si="4"/>
        <v>#DIV/0!</v>
      </c>
      <c r="L67" t="e">
        <f t="shared" si="5"/>
        <v>#DIV/0!</v>
      </c>
    </row>
    <row r="68" spans="2:12">
      <c r="B68">
        <v>66</v>
      </c>
      <c r="D68" s="2">
        <v>0</v>
      </c>
      <c r="F68" s="2">
        <v>64900</v>
      </c>
      <c r="H68">
        <f t="shared" si="3"/>
        <v>64900</v>
      </c>
      <c r="I68">
        <v>64900</v>
      </c>
      <c r="K68" t="e">
        <f t="shared" si="4"/>
        <v>#DIV/0!</v>
      </c>
      <c r="L68" t="e">
        <f t="shared" si="5"/>
        <v>#DIV/0!</v>
      </c>
    </row>
    <row r="69" spans="2:12">
      <c r="B69">
        <v>67</v>
      </c>
      <c r="D69" s="2">
        <v>0</v>
      </c>
      <c r="F69" s="2">
        <v>227900</v>
      </c>
      <c r="H69">
        <f t="shared" si="3"/>
        <v>227900</v>
      </c>
      <c r="I69">
        <v>227900</v>
      </c>
      <c r="K69" t="e">
        <f t="shared" si="4"/>
        <v>#DIV/0!</v>
      </c>
      <c r="L69" t="e">
        <f t="shared" si="5"/>
        <v>#DIV/0!</v>
      </c>
    </row>
    <row r="70" spans="2:12">
      <c r="B70">
        <v>68</v>
      </c>
      <c r="D70" s="2">
        <v>0</v>
      </c>
      <c r="F70" s="2">
        <v>30000</v>
      </c>
      <c r="H70">
        <f t="shared" si="3"/>
        <v>30000</v>
      </c>
      <c r="I70">
        <v>30000</v>
      </c>
      <c r="K70" t="e">
        <f t="shared" si="4"/>
        <v>#DIV/0!</v>
      </c>
      <c r="L70" t="e">
        <f t="shared" si="5"/>
        <v>#DIV/0!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sheet0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gxxc</cp:lastModifiedBy>
  <dcterms:created xsi:type="dcterms:W3CDTF">2025-03-14T19:33:00Z</dcterms:created>
  <dcterms:modified xsi:type="dcterms:W3CDTF">2025-09-30T10:00:58Z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94842C3483B544269B90E23C68A9F2BC_12</vt:lpwstr>
  </property>
  <property fmtid="{D5CDD505-2E9C-101B-9397-08002B2CF9AE}" pid="3" name="KSOProductBuildVer">
    <vt:lpwstr>2052-12.8.2.1119</vt:lpwstr>
  </property>
</Properties>
</file>