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170" windowHeight="8145"/>
  </bookViews>
  <sheets>
    <sheet name="Sheet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<sst xmlns="http://schemas.openxmlformats.org/spreadsheetml/2006/main" count="223" uniqueCount="86">
  <si>
    <r>
      <rPr>
        <sz val="22"/>
        <color rgb="FF000000"/>
        <rFont val="方正小标宋_GBK"/>
        <charset val="134"/>
      </rPr>
      <t>项目自评汇总表</t>
    </r>
  </si>
  <si>
    <r>
      <rPr>
        <b/>
        <sz val="10.5"/>
        <color rgb="FF000000"/>
        <rFont val="仿宋_GB2312"/>
        <charset val="134"/>
      </rPr>
      <t>序号</t>
    </r>
  </si>
  <si>
    <r>
      <rPr>
        <b/>
        <sz val="10.5"/>
        <color rgb="FF000000"/>
        <rFont val="仿宋_GB2312"/>
        <charset val="134"/>
      </rPr>
      <t>项目编码</t>
    </r>
  </si>
  <si>
    <r>
      <rPr>
        <b/>
        <sz val="10.5"/>
        <color rgb="FF000000"/>
        <rFont val="仿宋_GB2312"/>
        <charset val="134"/>
      </rPr>
      <t>项目名称</t>
    </r>
  </si>
  <si>
    <r>
      <rPr>
        <b/>
        <sz val="10.5"/>
        <color rgb="FF000000"/>
        <rFont val="仿宋_GB2312"/>
        <charset val="134"/>
      </rPr>
      <t>预算单位</t>
    </r>
  </si>
  <si>
    <r>
      <rPr>
        <b/>
        <sz val="10.5"/>
        <color rgb="FF000000"/>
        <rFont val="仿宋_GB2312"/>
        <charset val="134"/>
      </rPr>
      <t>预算年度</t>
    </r>
  </si>
  <si>
    <r>
      <rPr>
        <b/>
        <sz val="10.5"/>
        <color rgb="FF000000"/>
        <rFont val="仿宋_GB2312"/>
        <charset val="134"/>
      </rPr>
      <t>调整后预算数</t>
    </r>
  </si>
  <si>
    <r>
      <rPr>
        <b/>
        <sz val="10.5"/>
        <color rgb="FF000000"/>
        <rFont val="仿宋_GB2312"/>
        <charset val="134"/>
      </rPr>
      <t>全年执行数</t>
    </r>
  </si>
  <si>
    <r>
      <rPr>
        <b/>
        <sz val="10.5"/>
        <color rgb="FF000000"/>
        <rFont val="仿宋_GB2312"/>
        <charset val="134"/>
      </rPr>
      <t>预算执行率（</t>
    </r>
    <r>
      <rPr>
        <b/>
        <sz val="10.5"/>
        <color rgb="FF000000"/>
        <rFont val="Times New Roman"/>
        <charset val="134"/>
      </rPr>
      <t>%</t>
    </r>
    <r>
      <rPr>
        <b/>
        <sz val="10.5"/>
        <color rgb="FF000000"/>
        <rFont val="仿宋_GB2312"/>
        <charset val="134"/>
      </rPr>
      <t>）</t>
    </r>
  </si>
  <si>
    <r>
      <rPr>
        <b/>
        <sz val="10.5"/>
        <color rgb="FF000000"/>
        <rFont val="仿宋_GB2312"/>
        <charset val="134"/>
      </rPr>
      <t>财政拨款预算调整率（</t>
    </r>
    <r>
      <rPr>
        <b/>
        <sz val="10.5"/>
        <color rgb="FF000000"/>
        <rFont val="Times New Roman"/>
        <charset val="134"/>
      </rPr>
      <t>%</t>
    </r>
    <r>
      <rPr>
        <b/>
        <sz val="10.5"/>
        <color rgb="FF000000"/>
        <rFont val="仿宋_GB2312"/>
        <charset val="134"/>
      </rPr>
      <t>）</t>
    </r>
  </si>
  <si>
    <r>
      <rPr>
        <b/>
        <sz val="10.5"/>
        <color rgb="FF000000"/>
        <rFont val="仿宋_GB2312"/>
        <charset val="134"/>
      </rPr>
      <t>自评</t>
    </r>
    <r>
      <rPr>
        <b/>
        <sz val="10.5"/>
        <color rgb="FF000000"/>
        <rFont val="仿宋_GB2312"/>
        <charset val="134"/>
      </rPr>
      <t>得分</t>
    </r>
  </si>
  <si>
    <r>
      <rPr>
        <b/>
        <sz val="10.5"/>
        <color rgb="FF000000"/>
        <rFont val="仿宋_GB2312"/>
        <charset val="134"/>
      </rPr>
      <t>自评结论</t>
    </r>
    <r>
      <rPr>
        <b/>
        <sz val="10.5"/>
        <color rgb="FF000000"/>
        <rFont val="仿宋_GB2312"/>
        <charset val="134"/>
      </rPr>
      <t>（等级）</t>
    </r>
  </si>
  <si>
    <r>
      <rPr>
        <b/>
        <sz val="10.5"/>
        <color rgb="FF000000"/>
        <rFont val="仿宋_GB2312"/>
        <charset val="134"/>
      </rPr>
      <t>主要原因分析</t>
    </r>
  </si>
  <si>
    <r>
      <rPr>
        <b/>
        <sz val="10.5"/>
        <color rgb="FF000000"/>
        <rFont val="仿宋_GB2312"/>
        <charset val="134"/>
      </rPr>
      <t>备注</t>
    </r>
  </si>
  <si>
    <t>450904210320900004034</t>
  </si>
  <si>
    <t>家庭经济困难学生生活补助</t>
  </si>
  <si>
    <t>209001-玉林市玉东新区第四小学</t>
  </si>
  <si>
    <r>
      <rPr>
        <sz val="10.5"/>
        <color rgb="FF000000"/>
        <rFont val="Times New Roman"/>
        <charset val="134"/>
      </rPr>
      <t>2024</t>
    </r>
    <r>
      <rPr>
        <sz val="10.5"/>
        <color rgb="FF000000"/>
        <rFont val="宋体"/>
        <charset val="134"/>
      </rPr>
      <t>年</t>
    </r>
  </si>
  <si>
    <t>93.33</t>
  </si>
  <si>
    <t>一等</t>
  </si>
  <si>
    <t>家庭经济困难学生增加</t>
  </si>
  <si>
    <t>450904210320900004307</t>
  </si>
  <si>
    <t>顶岗实习教师经费</t>
  </si>
  <si>
    <t>450904210320900004308</t>
  </si>
  <si>
    <t>班主任津贴</t>
  </si>
  <si>
    <t>0</t>
  </si>
  <si>
    <t>二等</t>
  </si>
  <si>
    <t>450904230320900004881</t>
  </si>
  <si>
    <t>走教支教经费</t>
  </si>
  <si>
    <t>450904230420900005097</t>
  </si>
  <si>
    <t>中小学教育教学设备采购</t>
  </si>
  <si>
    <t>100</t>
  </si>
  <si>
    <t>450904240320900004839</t>
  </si>
  <si>
    <t>聘用人员工会经费</t>
  </si>
  <si>
    <t>450904240320900004893</t>
  </si>
  <si>
    <t>事业单位绩效工资增量</t>
  </si>
  <si>
    <t>450904240320900005483</t>
  </si>
  <si>
    <t>顶岗实习教师经费.</t>
  </si>
  <si>
    <t>450904240320900005484</t>
  </si>
  <si>
    <t>班主任津贴.</t>
  </si>
  <si>
    <t>450904240320900005485</t>
  </si>
  <si>
    <r>
      <rPr>
        <sz val="10.5"/>
        <color rgb="FF000000"/>
        <rFont val="宋体"/>
        <charset val="134"/>
      </rPr>
      <t>公务员医疗补助</t>
    </r>
    <r>
      <rPr>
        <sz val="10.5"/>
        <color rgb="FF000000"/>
        <rFont val="Times New Roman"/>
        <charset val="134"/>
      </rPr>
      <t>.</t>
    </r>
  </si>
  <si>
    <t>450904240320900005563</t>
  </si>
  <si>
    <r>
      <rPr>
        <sz val="10.5"/>
        <color rgb="FF000000"/>
        <rFont val="宋体"/>
        <charset val="134"/>
      </rPr>
      <t>预留增人增资（非三保）</t>
    </r>
    <r>
      <rPr>
        <sz val="10.5"/>
        <color rgb="FF000000"/>
        <rFont val="Times New Roman"/>
        <charset val="134"/>
      </rPr>
      <t>..</t>
    </r>
  </si>
  <si>
    <t>76.94</t>
  </si>
  <si>
    <t>450904240420900005839</t>
  </si>
  <si>
    <t>收回上级转移支付资金</t>
  </si>
  <si>
    <t>450904240420900006086</t>
  </si>
  <si>
    <r>
      <rPr>
        <sz val="10.5"/>
        <color rgb="FF000000"/>
        <rFont val="宋体"/>
        <charset val="134"/>
      </rPr>
      <t>教育教学成果奖</t>
    </r>
    <r>
      <rPr>
        <sz val="10.5"/>
        <color rgb="FF000000"/>
        <rFont val="Times New Roman"/>
        <charset val="134"/>
      </rPr>
      <t>.</t>
    </r>
  </si>
  <si>
    <t>450904230320900004716</t>
  </si>
  <si>
    <t>专项支出-玉东四小公用经费</t>
  </si>
  <si>
    <r>
      <rPr>
        <sz val="10.5"/>
        <color rgb="FF000000"/>
        <rFont val="Times New Roman"/>
        <charset val="134"/>
      </rPr>
      <t>2023</t>
    </r>
    <r>
      <rPr>
        <sz val="10.5"/>
        <color rgb="FF000000"/>
        <rFont val="宋体"/>
        <charset val="134"/>
      </rPr>
      <t>年</t>
    </r>
  </si>
  <si>
    <t>450904230420900005046</t>
  </si>
  <si>
    <t>薄改补助资金</t>
  </si>
  <si>
    <t>90</t>
  </si>
  <si>
    <r>
      <rPr>
        <sz val="10.5"/>
        <color rgb="FF000000"/>
        <rFont val="仿宋_GB2312"/>
        <charset val="134"/>
      </rPr>
      <t>合计：</t>
    </r>
  </si>
  <si>
    <r>
      <rPr>
        <sz val="12"/>
        <color rgb="FF000000"/>
        <rFont val="仿宋_GB2312"/>
        <charset val="134"/>
      </rPr>
      <t>注：</t>
    </r>
    <r>
      <rPr>
        <sz val="12"/>
        <color rgb="FF000000"/>
        <rFont val="Times New Roman"/>
        <charset val="134"/>
      </rPr>
      <t>1.</t>
    </r>
    <r>
      <rPr>
        <sz val="12"/>
        <color rgb="FF000000"/>
        <rFont val="仿宋_GB2312"/>
        <charset val="134"/>
      </rPr>
      <t>通过“广西预算管理一体化系统”报送材料的项目可使用系统“导出列表”功能导出相关数据。</t>
    </r>
    <r>
      <rPr>
        <sz val="12"/>
        <color rgb="FF000000"/>
        <rFont val="Times New Roman"/>
        <charset val="134"/>
      </rPr>
      <t>2.</t>
    </r>
    <r>
      <rPr>
        <sz val="12"/>
        <color rgb="FF000000"/>
        <rFont val="仿宋_GB2312"/>
        <charset val="134"/>
      </rPr>
      <t>自评（结论）等级：</t>
    </r>
    <r>
      <rPr>
        <sz val="12"/>
        <color rgb="FF000000"/>
        <rFont val="Times New Roman"/>
        <charset val="134"/>
      </rPr>
      <t>90</t>
    </r>
    <r>
      <rPr>
        <sz val="12"/>
        <color rgb="FF000000"/>
        <rFont val="仿宋_GB2312"/>
        <charset val="134"/>
      </rPr>
      <t>—</t>
    </r>
    <r>
      <rPr>
        <sz val="12"/>
        <color rgb="FF000000"/>
        <rFont val="Times New Roman"/>
        <charset val="134"/>
      </rPr>
      <t>100</t>
    </r>
    <r>
      <rPr>
        <sz val="12"/>
        <color rgb="FF000000"/>
        <rFont val="仿宋_GB2312"/>
        <charset val="134"/>
      </rPr>
      <t>分为一等等级；</t>
    </r>
    <r>
      <rPr>
        <sz val="12"/>
        <color rgb="FF000000"/>
        <rFont val="Times New Roman"/>
        <charset val="134"/>
      </rPr>
      <t>80</t>
    </r>
    <r>
      <rPr>
        <sz val="12"/>
        <color rgb="FF000000"/>
        <rFont val="仿宋_GB2312"/>
        <charset val="134"/>
      </rPr>
      <t>—</t>
    </r>
    <r>
      <rPr>
        <sz val="12"/>
        <color rgb="FF000000"/>
        <rFont val="Times New Roman"/>
        <charset val="134"/>
      </rPr>
      <t>90</t>
    </r>
    <r>
      <rPr>
        <sz val="12"/>
        <color rgb="FF000000"/>
        <rFont val="仿宋_GB2312"/>
        <charset val="134"/>
      </rPr>
      <t>分（不含</t>
    </r>
    <r>
      <rPr>
        <sz val="12"/>
        <color rgb="FF000000"/>
        <rFont val="Times New Roman"/>
        <charset val="134"/>
      </rPr>
      <t>90</t>
    </r>
    <r>
      <rPr>
        <sz val="12"/>
        <color rgb="FF000000"/>
        <rFont val="仿宋_GB2312"/>
        <charset val="134"/>
      </rPr>
      <t>分）为二等等级；</t>
    </r>
    <r>
      <rPr>
        <sz val="12"/>
        <color rgb="FF000000"/>
        <rFont val="Times New Roman"/>
        <charset val="134"/>
      </rPr>
      <t>60</t>
    </r>
    <r>
      <rPr>
        <sz val="12"/>
        <color rgb="FF000000"/>
        <rFont val="仿宋_GB2312"/>
        <charset val="134"/>
      </rPr>
      <t>—</t>
    </r>
    <r>
      <rPr>
        <sz val="12"/>
        <color rgb="FF000000"/>
        <rFont val="Times New Roman"/>
        <charset val="134"/>
      </rPr>
      <t>80</t>
    </r>
    <r>
      <rPr>
        <sz val="12"/>
        <color rgb="FF000000"/>
        <rFont val="仿宋_GB2312"/>
        <charset val="134"/>
      </rPr>
      <t>分（不含</t>
    </r>
    <r>
      <rPr>
        <sz val="12"/>
        <color rgb="FF000000"/>
        <rFont val="Times New Roman"/>
        <charset val="134"/>
      </rPr>
      <t>80</t>
    </r>
    <r>
      <rPr>
        <sz val="12"/>
        <color rgb="FF000000"/>
        <rFont val="仿宋_GB2312"/>
        <charset val="134"/>
      </rPr>
      <t>分）为三等等级；</t>
    </r>
    <r>
      <rPr>
        <sz val="12"/>
        <color rgb="FF000000"/>
        <rFont val="Times New Roman"/>
        <charset val="134"/>
      </rPr>
      <t>60</t>
    </r>
    <r>
      <rPr>
        <sz val="12"/>
        <color rgb="FF000000"/>
        <rFont val="仿宋_GB2312"/>
        <charset val="134"/>
      </rPr>
      <t>分以下（不含</t>
    </r>
    <r>
      <rPr>
        <sz val="12"/>
        <color rgb="FF000000"/>
        <rFont val="Times New Roman"/>
        <charset val="134"/>
      </rPr>
      <t>60</t>
    </r>
    <r>
      <rPr>
        <sz val="12"/>
        <color rgb="FF000000"/>
        <rFont val="仿宋_GB2312"/>
        <charset val="134"/>
      </rPr>
      <t>分）为四等等级。</t>
    </r>
    <r>
      <rPr>
        <sz val="12"/>
        <color rgb="FF000000"/>
        <rFont val="Times New Roman"/>
        <charset val="134"/>
      </rPr>
      <t>3.</t>
    </r>
    <r>
      <rPr>
        <sz val="12"/>
        <color rgb="FF000000"/>
        <rFont val="仿宋_GB2312"/>
        <charset val="134"/>
      </rPr>
      <t>主要原因分析填写被评为“三等”“四等”等级的项目、财政拨款预算调整率（</t>
    </r>
    <r>
      <rPr>
        <sz val="12"/>
        <color rgb="FF000000"/>
        <rFont val="Times New Roman"/>
        <charset val="134"/>
      </rPr>
      <t>%</t>
    </r>
    <r>
      <rPr>
        <sz val="12"/>
        <color rgb="FF000000"/>
        <rFont val="仿宋_GB2312"/>
        <charset val="134"/>
      </rPr>
      <t>）大于等于</t>
    </r>
    <r>
      <rPr>
        <sz val="12"/>
        <color rgb="FF000000"/>
        <rFont val="Times New Roman"/>
        <charset val="134"/>
      </rPr>
      <t>30%</t>
    </r>
    <r>
      <rPr>
        <sz val="12"/>
        <color rgb="FF000000"/>
        <rFont val="仿宋_GB2312"/>
        <charset val="134"/>
      </rPr>
      <t>的项目存在问题及原因。</t>
    </r>
    <r>
      <rPr>
        <sz val="12"/>
        <color rgb="FF000000"/>
        <rFont val="Times New Roman"/>
        <charset val="134"/>
      </rPr>
      <t>4.</t>
    </r>
    <r>
      <rPr>
        <sz val="12"/>
        <color rgb="FF000000"/>
        <rFont val="仿宋_GB2312"/>
        <charset val="134"/>
      </rPr>
      <t>本表报送时应同时报电子表格格式文件。</t>
    </r>
  </si>
  <si>
    <t>上级转移支付资金</t>
  </si>
  <si>
    <t>83.15</t>
  </si>
  <si>
    <t>87.89</t>
  </si>
  <si>
    <t>450904230420900004987</t>
  </si>
  <si>
    <t>收回2022年专项转移支付资金</t>
  </si>
  <si>
    <t>根据工作实际情况，年中追加预算</t>
  </si>
  <si>
    <t>450904230320900004803</t>
  </si>
  <si>
    <t>预留增人增 资</t>
  </si>
  <si>
    <t>450904230320900004801</t>
  </si>
  <si>
    <t>预算调剂资金</t>
  </si>
  <si>
    <t>2.16</t>
  </si>
  <si>
    <t>90.22</t>
  </si>
  <si>
    <t>450904230320900004590</t>
  </si>
  <si>
    <t>聘用人员经费</t>
  </si>
  <si>
    <t>99.01</t>
  </si>
  <si>
    <t>99.9</t>
  </si>
  <si>
    <t>450904230320900004679</t>
  </si>
  <si>
    <t>岗位考核津贴</t>
  </si>
  <si>
    <t>73.11</t>
  </si>
  <si>
    <t>87.31</t>
  </si>
  <si>
    <t>450904210320900004306</t>
  </si>
  <si>
    <t>家庭经济困难非寄宿生生活补助</t>
  </si>
  <si>
    <t>81.13</t>
  </si>
  <si>
    <t>88.7</t>
  </si>
  <si>
    <t>32</t>
  </si>
  <si>
    <t>93.2</t>
  </si>
  <si>
    <t>90.91</t>
  </si>
  <si>
    <t>22.8</t>
  </si>
  <si>
    <t>92.28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</si>
</sst>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b/>
      <sz val="10.5"/>
      <color rgb="FF000000"/>
      <name val="仿宋_GB2312"/>
      <charset val="134"/>
    </font>
    <font>
      <sz val="10.5"/>
      <color rgb="FF000000"/>
      <name val="Times New Roman"/>
      <charset val="134"/>
    </font>
    <font>
      <sz val="10.5"/>
      <color rgb="FF000000"/>
      <name val="仿宋_GB2312"/>
      <charset val="134"/>
    </font>
    <font>
      <sz val="12"/>
      <color rgb="FF000000"/>
      <name val="仿宋_GB2312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rgb="FF000000"/>
      <name val="Times New Roman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10" fontId="3" fillId="0" borderId="7" xfId="0" applyNumberFormat="1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7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6"/>
  <sheetViews>
    <sheetView tabSelected="1" workbookViewId="0">
      <pane xSplit="3" ySplit="2" topLeftCell="D15" activePane="bottomRight" state="frozen"/>
      <selection/>
      <selection pane="topRight"/>
      <selection pane="bottomLeft"/>
      <selection pane="bottomRight" activeCell="G19" sqref="G19"/>
    </sheetView>
  </sheetViews>
  <sheetFormatPr defaultColWidth="9" defaultRowHeight="13.5"/>
  <cols>
    <col min="1" max="1" width="14.25" customWidth="1"/>
    <col min="2" max="2" width="23.375" customWidth="1"/>
    <col min="3" max="3" width="29.25" style="2" customWidth="1"/>
    <col min="4" max="4" width="27.875" customWidth="1"/>
    <col min="5" max="7" width="14.25" customWidth="1"/>
    <col min="8" max="8" width="17.875" customWidth="1"/>
    <col min="9" max="9" width="14.25" customWidth="1"/>
    <col min="10" max="10" width="11.25" customWidth="1"/>
    <col min="11" max="11" width="11.75" customWidth="1"/>
    <col min="12" max="12" width="12.625" customWidth="1"/>
    <col min="13" max="13" width="23.625" customWidth="1"/>
  </cols>
  <sheetData>
    <row r="1" ht="27.75" spans="1:13">
      <c r="A1" s="3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43" customHeight="1" spans="1:13">
      <c r="A2" s="5" t="s">
        <v>1</v>
      </c>
      <c r="B2" s="6" t="s">
        <v>2</v>
      </c>
      <c r="C2" s="7" t="s">
        <v>3</v>
      </c>
      <c r="D2" s="6" t="s">
        <v>4</v>
      </c>
      <c r="E2" s="8" t="s">
        <v>5</v>
      </c>
      <c r="F2" s="9" t="s">
        <v>6</v>
      </c>
      <c r="G2" s="10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ht="33" customHeight="1" spans="1:13">
      <c r="A3" s="11">
        <v>1</v>
      </c>
      <c r="B3" s="12" t="s">
        <v>14</v>
      </c>
      <c r="C3" s="13" t="s">
        <v>15</v>
      </c>
      <c r="D3" s="12" t="s">
        <v>16</v>
      </c>
      <c r="E3" s="12" t="s">
        <v>17</v>
      </c>
      <c r="F3" s="12">
        <v>18750</v>
      </c>
      <c r="G3" s="12">
        <v>17500</v>
      </c>
      <c r="H3" s="12" t="s">
        <v>18</v>
      </c>
      <c r="I3" s="26">
        <v>0.5</v>
      </c>
      <c r="J3" s="12">
        <v>94.53</v>
      </c>
      <c r="K3" s="12" t="s">
        <v>19</v>
      </c>
      <c r="L3" s="23" t="s">
        <v>20</v>
      </c>
      <c r="M3" s="22"/>
    </row>
    <row r="4" ht="24" customHeight="1" spans="1:13">
      <c r="A4" s="11">
        <v>2</v>
      </c>
      <c r="B4" s="12" t="s">
        <v>21</v>
      </c>
      <c r="C4" s="13" t="s">
        <v>22</v>
      </c>
      <c r="D4" s="12" t="s">
        <v>16</v>
      </c>
      <c r="E4" s="12" t="s">
        <v>17</v>
      </c>
      <c r="F4" s="12">
        <v>48836.66</v>
      </c>
      <c r="G4" s="12">
        <v>16239.99</v>
      </c>
      <c r="H4" s="12">
        <v>33.25</v>
      </c>
      <c r="I4" s="27">
        <v>-0.3023</v>
      </c>
      <c r="J4" s="12">
        <v>93.33</v>
      </c>
      <c r="K4" s="12" t="s">
        <v>19</v>
      </c>
      <c r="L4" s="12"/>
      <c r="M4" s="22"/>
    </row>
    <row r="5" ht="33" customHeight="1" spans="1:13">
      <c r="A5" s="11">
        <v>3</v>
      </c>
      <c r="B5" s="12" t="s">
        <v>23</v>
      </c>
      <c r="C5" s="13" t="s">
        <v>24</v>
      </c>
      <c r="D5" s="12" t="s">
        <v>16</v>
      </c>
      <c r="E5" s="12" t="s">
        <v>17</v>
      </c>
      <c r="F5" s="12">
        <v>57600</v>
      </c>
      <c r="G5" s="12">
        <v>0</v>
      </c>
      <c r="H5" s="12" t="s">
        <v>25</v>
      </c>
      <c r="I5" s="28">
        <v>-0.5</v>
      </c>
      <c r="J5" s="12">
        <v>85</v>
      </c>
      <c r="K5" s="12" t="s">
        <v>26</v>
      </c>
      <c r="L5" s="12"/>
      <c r="M5" s="23"/>
    </row>
    <row r="6" ht="27" customHeight="1" spans="1:13">
      <c r="A6" s="11">
        <v>4</v>
      </c>
      <c r="B6" s="12" t="s">
        <v>27</v>
      </c>
      <c r="C6" s="13" t="s">
        <v>28</v>
      </c>
      <c r="D6" s="12" t="s">
        <v>16</v>
      </c>
      <c r="E6" s="12" t="s">
        <v>17</v>
      </c>
      <c r="F6" s="12">
        <v>10000</v>
      </c>
      <c r="G6" s="12">
        <v>0</v>
      </c>
      <c r="H6" s="12" t="s">
        <v>25</v>
      </c>
      <c r="I6" s="12">
        <v>0</v>
      </c>
      <c r="J6" s="12">
        <v>90</v>
      </c>
      <c r="K6" s="12" t="s">
        <v>19</v>
      </c>
      <c r="L6" s="12"/>
      <c r="M6" s="23"/>
    </row>
    <row r="7" ht="30" customHeight="1" spans="1:13">
      <c r="A7" s="11">
        <v>5</v>
      </c>
      <c r="B7" s="12" t="s">
        <v>29</v>
      </c>
      <c r="C7" s="13" t="s">
        <v>30</v>
      </c>
      <c r="D7" s="12" t="s">
        <v>16</v>
      </c>
      <c r="E7" s="12" t="s">
        <v>17</v>
      </c>
      <c r="F7" s="12">
        <v>265880</v>
      </c>
      <c r="G7" s="12">
        <v>265880</v>
      </c>
      <c r="H7" s="12" t="s">
        <v>31</v>
      </c>
      <c r="I7" s="12">
        <v>0</v>
      </c>
      <c r="J7" s="12" t="s">
        <v>31</v>
      </c>
      <c r="K7" s="12" t="s">
        <v>19</v>
      </c>
      <c r="L7" s="12"/>
      <c r="M7" s="23"/>
    </row>
    <row r="8" ht="24" customHeight="1" spans="1:13">
      <c r="A8" s="11">
        <v>6</v>
      </c>
      <c r="B8" s="12" t="s">
        <v>32</v>
      </c>
      <c r="C8" s="13" t="s">
        <v>33</v>
      </c>
      <c r="D8" s="12" t="s">
        <v>16</v>
      </c>
      <c r="E8" s="12" t="s">
        <v>17</v>
      </c>
      <c r="F8" s="12">
        <v>11414.08</v>
      </c>
      <c r="G8" s="12">
        <v>11414.08</v>
      </c>
      <c r="H8" s="12" t="s">
        <v>31</v>
      </c>
      <c r="I8" s="12">
        <v>0</v>
      </c>
      <c r="J8" s="12" t="s">
        <v>31</v>
      </c>
      <c r="K8" s="12" t="s">
        <v>19</v>
      </c>
      <c r="L8" s="12"/>
      <c r="M8" s="23"/>
    </row>
    <row r="9" ht="24" customHeight="1" spans="1:13">
      <c r="A9" s="11">
        <v>7</v>
      </c>
      <c r="B9" s="12" t="s">
        <v>34</v>
      </c>
      <c r="C9" s="13" t="s">
        <v>35</v>
      </c>
      <c r="D9" s="12" t="s">
        <v>16</v>
      </c>
      <c r="E9" s="12" t="s">
        <v>17</v>
      </c>
      <c r="F9" s="12">
        <v>525025</v>
      </c>
      <c r="G9" s="12">
        <v>525025</v>
      </c>
      <c r="H9" s="12">
        <v>100</v>
      </c>
      <c r="I9" s="12">
        <v>0</v>
      </c>
      <c r="J9" s="12">
        <v>92.27</v>
      </c>
      <c r="K9" s="29" t="s">
        <v>19</v>
      </c>
      <c r="L9" s="12"/>
      <c r="M9" s="13"/>
    </row>
    <row r="10" ht="24" customHeight="1" spans="1:13">
      <c r="A10" s="11">
        <v>8</v>
      </c>
      <c r="B10" s="12" t="s">
        <v>36</v>
      </c>
      <c r="C10" s="13" t="s">
        <v>37</v>
      </c>
      <c r="D10" s="12" t="s">
        <v>16</v>
      </c>
      <c r="E10" s="12" t="s">
        <v>17</v>
      </c>
      <c r="F10" s="12">
        <v>21163.34</v>
      </c>
      <c r="G10" s="12">
        <v>21000</v>
      </c>
      <c r="H10" s="12">
        <v>99.23</v>
      </c>
      <c r="I10" s="12">
        <v>0</v>
      </c>
      <c r="J10" s="12">
        <v>99.92</v>
      </c>
      <c r="K10" s="12" t="s">
        <v>19</v>
      </c>
      <c r="L10" s="12"/>
      <c r="M10" s="13"/>
    </row>
    <row r="11" ht="24" customHeight="1" spans="1:13">
      <c r="A11" s="11">
        <v>9</v>
      </c>
      <c r="B11" s="12" t="s">
        <v>38</v>
      </c>
      <c r="C11" s="13" t="s">
        <v>39</v>
      </c>
      <c r="D11" s="12" t="s">
        <v>16</v>
      </c>
      <c r="E11" s="12" t="s">
        <v>17</v>
      </c>
      <c r="F11" s="12">
        <v>57600</v>
      </c>
      <c r="G11" s="12">
        <v>57600</v>
      </c>
      <c r="H11" s="12" t="s">
        <v>31</v>
      </c>
      <c r="I11" s="12">
        <v>0</v>
      </c>
      <c r="J11" s="12">
        <v>95</v>
      </c>
      <c r="K11" s="29" t="s">
        <v>19</v>
      </c>
      <c r="L11" s="12"/>
      <c r="M11" s="22"/>
    </row>
    <row r="12" ht="24" customHeight="1" spans="1:13">
      <c r="A12" s="11">
        <v>10</v>
      </c>
      <c r="B12" s="12" t="s">
        <v>40</v>
      </c>
      <c r="C12" s="13" t="s">
        <v>41</v>
      </c>
      <c r="D12" s="12" t="s">
        <v>16</v>
      </c>
      <c r="E12" s="12" t="s">
        <v>17</v>
      </c>
      <c r="F12" s="12">
        <v>94476.8</v>
      </c>
      <c r="G12" s="12">
        <v>94476.8</v>
      </c>
      <c r="H12" s="12" t="s">
        <v>31</v>
      </c>
      <c r="I12" s="12">
        <v>0</v>
      </c>
      <c r="J12" s="12" t="s">
        <v>31</v>
      </c>
      <c r="K12" s="29" t="s">
        <v>19</v>
      </c>
      <c r="L12" s="12"/>
      <c r="M12" s="22"/>
    </row>
    <row r="13" ht="24" customHeight="1" spans="1:13">
      <c r="A13" s="11">
        <v>11</v>
      </c>
      <c r="B13" s="12" t="s">
        <v>42</v>
      </c>
      <c r="C13" s="22" t="s">
        <v>43</v>
      </c>
      <c r="D13" s="12" t="s">
        <v>16</v>
      </c>
      <c r="E13" s="12" t="s">
        <v>17</v>
      </c>
      <c r="F13" s="12">
        <v>741651.93</v>
      </c>
      <c r="G13" s="12">
        <v>570625</v>
      </c>
      <c r="H13" s="12" t="s">
        <v>44</v>
      </c>
      <c r="I13" s="12">
        <v>0</v>
      </c>
      <c r="J13" s="12">
        <v>97.5</v>
      </c>
      <c r="K13" s="12" t="s">
        <v>19</v>
      </c>
      <c r="L13" s="12"/>
      <c r="M13" s="13"/>
    </row>
    <row r="14" ht="24" customHeight="1" spans="1:13">
      <c r="A14" s="11">
        <v>12</v>
      </c>
      <c r="B14" s="12" t="s">
        <v>45</v>
      </c>
      <c r="C14" s="22" t="s">
        <v>46</v>
      </c>
      <c r="D14" s="12" t="s">
        <v>16</v>
      </c>
      <c r="E14" s="12" t="s">
        <v>17</v>
      </c>
      <c r="F14" s="12">
        <v>159986.85</v>
      </c>
      <c r="G14" s="12">
        <v>0</v>
      </c>
      <c r="H14" s="12" t="s">
        <v>25</v>
      </c>
      <c r="I14" s="12">
        <v>0</v>
      </c>
      <c r="J14" s="12">
        <v>90</v>
      </c>
      <c r="K14" s="12" t="s">
        <v>19</v>
      </c>
      <c r="L14" s="12"/>
      <c r="M14" s="13"/>
    </row>
    <row r="15" ht="24" customHeight="1" spans="1:13">
      <c r="A15" s="11">
        <v>13</v>
      </c>
      <c r="B15" s="12" t="s">
        <v>47</v>
      </c>
      <c r="C15" s="22" t="s">
        <v>48</v>
      </c>
      <c r="D15" s="12" t="s">
        <v>16</v>
      </c>
      <c r="E15" s="24" t="s">
        <v>17</v>
      </c>
      <c r="F15" s="15">
        <v>20000</v>
      </c>
      <c r="G15" s="16">
        <v>20000</v>
      </c>
      <c r="H15" s="12" t="s">
        <v>31</v>
      </c>
      <c r="I15" s="12">
        <v>0</v>
      </c>
      <c r="J15" s="12" t="s">
        <v>31</v>
      </c>
      <c r="K15" s="29" t="s">
        <v>19</v>
      </c>
      <c r="L15" s="12"/>
      <c r="M15" s="13"/>
    </row>
    <row r="16" ht="24" customHeight="1" spans="1:13">
      <c r="A16" s="11">
        <v>14</v>
      </c>
      <c r="B16" s="30" t="s">
        <v>49</v>
      </c>
      <c r="C16" s="22" t="s">
        <v>50</v>
      </c>
      <c r="D16" s="14" t="s">
        <v>16</v>
      </c>
      <c r="E16" s="25" t="s">
        <v>51</v>
      </c>
      <c r="F16" s="15">
        <v>280000</v>
      </c>
      <c r="G16" s="16">
        <v>280000</v>
      </c>
      <c r="H16" s="12" t="s">
        <v>31</v>
      </c>
      <c r="I16" s="12">
        <v>0</v>
      </c>
      <c r="J16" s="12">
        <v>89.57</v>
      </c>
      <c r="K16" s="29" t="s">
        <v>26</v>
      </c>
      <c r="L16" s="12"/>
      <c r="M16" s="13"/>
    </row>
    <row r="17" ht="24" customHeight="1" spans="1:13">
      <c r="A17" s="11">
        <v>15</v>
      </c>
      <c r="B17" s="30" t="s">
        <v>52</v>
      </c>
      <c r="C17" s="22" t="s">
        <v>53</v>
      </c>
      <c r="D17" s="14" t="s">
        <v>16</v>
      </c>
      <c r="E17" s="25" t="s">
        <v>51</v>
      </c>
      <c r="F17" s="15">
        <v>690000</v>
      </c>
      <c r="G17" s="16">
        <v>0</v>
      </c>
      <c r="H17" s="12" t="s">
        <v>25</v>
      </c>
      <c r="I17" s="12">
        <v>0</v>
      </c>
      <c r="J17" s="12" t="s">
        <v>54</v>
      </c>
      <c r="K17" s="29" t="s">
        <v>19</v>
      </c>
      <c r="L17" s="12"/>
      <c r="M17" s="13"/>
    </row>
    <row r="18" ht="24" customHeight="1" spans="1:13">
      <c r="A18" s="11">
        <v>16</v>
      </c>
      <c r="B18" s="30" t="s">
        <v>27</v>
      </c>
      <c r="C18" s="22" t="s">
        <v>28</v>
      </c>
      <c r="D18" s="14" t="s">
        <v>16</v>
      </c>
      <c r="E18" s="25" t="s">
        <v>51</v>
      </c>
      <c r="F18" s="15">
        <v>8000</v>
      </c>
      <c r="G18" s="16">
        <v>8000</v>
      </c>
      <c r="H18" s="12" t="s">
        <v>31</v>
      </c>
      <c r="I18" s="12">
        <v>0</v>
      </c>
      <c r="J18" s="12" t="s">
        <v>31</v>
      </c>
      <c r="K18" s="29" t="s">
        <v>19</v>
      </c>
      <c r="L18" s="12"/>
      <c r="M18" s="13"/>
    </row>
    <row r="19" ht="24" customHeight="1" spans="1:13">
      <c r="A19" s="17" t="s">
        <v>55</v>
      </c>
      <c r="B19" s="17"/>
      <c r="C19" s="18"/>
      <c r="D19" s="17"/>
      <c r="E19" s="14"/>
      <c r="F19" s="19">
        <f>SUM(F3:F18)</f>
        <v>3010384.66</v>
      </c>
      <c r="G19" s="19">
        <f>SUM(G3:G18)</f>
        <v>1887760.87</v>
      </c>
      <c r="H19" s="12"/>
      <c r="I19" s="12"/>
      <c r="J19" s="12"/>
      <c r="K19" s="12"/>
      <c r="L19" s="12"/>
      <c r="M19" s="12"/>
    </row>
    <row r="20" spans="1:13">
      <c r="A20" s="20" t="s">
        <v>56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</sheetData>
  <mergeCells count="3">
    <mergeCell ref="A1:M1"/>
    <mergeCell ref="A19:D19"/>
    <mergeCell ref="A20:M26"/>
  </mergeCells>
  <pageMargins left="0.7" right="0.7" top="0.75" bottom="0.75" header="0.3" footer="0.3"/>
  <pageSetup paperSize="9" scale="5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workbookViewId="0">
      <selection activeCell="I10" sqref="I10"/>
    </sheetView>
  </sheetViews>
  <sheetFormatPr defaultColWidth="9" defaultRowHeight="13.5"/>
  <cols>
    <col min="1" max="1" width="14.25" customWidth="1"/>
    <col min="2" max="2" width="23.375" customWidth="1"/>
    <col min="3" max="3" width="29.25" style="2" customWidth="1"/>
    <col min="4" max="4" width="27.875" customWidth="1"/>
    <col min="5" max="7" width="14.25" customWidth="1"/>
    <col min="8" max="8" width="17.875" customWidth="1"/>
    <col min="9" max="9" width="14.25" customWidth="1"/>
    <col min="10" max="10" width="11.25" customWidth="1"/>
    <col min="11" max="11" width="11.75" customWidth="1"/>
    <col min="12" max="12" width="12.625" customWidth="1"/>
    <col min="13" max="13" width="23.625" customWidth="1"/>
  </cols>
  <sheetData>
    <row r="1" ht="27.75" spans="1:13">
      <c r="A1" s="3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43" customHeight="1" spans="1:13">
      <c r="A2" s="5" t="s">
        <v>1</v>
      </c>
      <c r="B2" s="6" t="s">
        <v>2</v>
      </c>
      <c r="C2" s="7" t="s">
        <v>3</v>
      </c>
      <c r="D2" s="6" t="s">
        <v>4</v>
      </c>
      <c r="E2" s="8" t="s">
        <v>5</v>
      </c>
      <c r="F2" s="9" t="s">
        <v>6</v>
      </c>
      <c r="G2" s="10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ht="24" customHeight="1" spans="1:13">
      <c r="A3" s="11">
        <v>1</v>
      </c>
      <c r="B3" s="12" t="s">
        <v>52</v>
      </c>
      <c r="C3" s="13" t="s">
        <v>53</v>
      </c>
      <c r="D3" s="12" t="s">
        <v>16</v>
      </c>
      <c r="E3" s="12" t="s">
        <v>51</v>
      </c>
      <c r="F3" s="12">
        <v>690000</v>
      </c>
      <c r="G3" s="12">
        <v>0</v>
      </c>
      <c r="H3" s="12" t="s">
        <v>25</v>
      </c>
      <c r="I3" s="21">
        <v>0</v>
      </c>
      <c r="J3" s="12" t="s">
        <v>54</v>
      </c>
      <c r="K3" s="12" t="s">
        <v>19</v>
      </c>
      <c r="L3" s="12"/>
      <c r="M3" s="22" t="s">
        <v>57</v>
      </c>
    </row>
    <row r="4" ht="24" customHeight="1" spans="1:13">
      <c r="A4" s="11">
        <v>2</v>
      </c>
      <c r="B4" s="12" t="s">
        <v>49</v>
      </c>
      <c r="C4" s="13" t="s">
        <v>50</v>
      </c>
      <c r="D4" s="12" t="s">
        <v>16</v>
      </c>
      <c r="E4" s="12" t="s">
        <v>51</v>
      </c>
      <c r="F4" s="12">
        <v>280000</v>
      </c>
      <c r="G4" s="12">
        <v>232821.78</v>
      </c>
      <c r="H4" s="12" t="s">
        <v>58</v>
      </c>
      <c r="I4" s="12">
        <v>0</v>
      </c>
      <c r="J4" s="12" t="s">
        <v>59</v>
      </c>
      <c r="K4" s="12" t="s">
        <v>26</v>
      </c>
      <c r="L4" s="12"/>
      <c r="M4" s="22" t="s">
        <v>57</v>
      </c>
    </row>
    <row r="5" ht="33" customHeight="1" spans="1:13">
      <c r="A5" s="11">
        <v>3</v>
      </c>
      <c r="B5" s="12" t="s">
        <v>60</v>
      </c>
      <c r="C5" s="13" t="s">
        <v>61</v>
      </c>
      <c r="D5" s="12" t="s">
        <v>16</v>
      </c>
      <c r="E5" s="12" t="s">
        <v>51</v>
      </c>
      <c r="F5" s="12">
        <v>473760.8</v>
      </c>
      <c r="G5" s="12">
        <v>473760.8</v>
      </c>
      <c r="H5" s="12" t="s">
        <v>31</v>
      </c>
      <c r="I5" s="12">
        <v>0</v>
      </c>
      <c r="J5" s="12" t="s">
        <v>31</v>
      </c>
      <c r="K5" s="12" t="s">
        <v>19</v>
      </c>
      <c r="L5" s="12"/>
      <c r="M5" s="23" t="s">
        <v>62</v>
      </c>
    </row>
    <row r="6" ht="27" customHeight="1" spans="1:13">
      <c r="A6" s="11">
        <v>4</v>
      </c>
      <c r="B6" s="12" t="s">
        <v>63</v>
      </c>
      <c r="C6" s="13" t="s">
        <v>64</v>
      </c>
      <c r="D6" s="12" t="s">
        <v>16</v>
      </c>
      <c r="E6" s="12" t="s">
        <v>51</v>
      </c>
      <c r="F6" s="12">
        <v>135450.9</v>
      </c>
      <c r="G6" s="12">
        <v>135450.9</v>
      </c>
      <c r="H6" s="12" t="s">
        <v>31</v>
      </c>
      <c r="I6" s="12">
        <v>0</v>
      </c>
      <c r="J6" s="12" t="s">
        <v>31</v>
      </c>
      <c r="K6" s="12" t="s">
        <v>19</v>
      </c>
      <c r="L6" s="12"/>
      <c r="M6" s="23" t="s">
        <v>62</v>
      </c>
    </row>
    <row r="7" ht="30" customHeight="1" spans="1:13">
      <c r="A7" s="11">
        <v>5</v>
      </c>
      <c r="B7" s="12" t="s">
        <v>65</v>
      </c>
      <c r="C7" s="13" t="s">
        <v>66</v>
      </c>
      <c r="D7" s="12" t="s">
        <v>16</v>
      </c>
      <c r="E7" s="12" t="s">
        <v>51</v>
      </c>
      <c r="F7" s="12">
        <v>279005</v>
      </c>
      <c r="G7" s="12">
        <v>6015.38</v>
      </c>
      <c r="H7" s="12" t="s">
        <v>67</v>
      </c>
      <c r="I7" s="12">
        <v>0</v>
      </c>
      <c r="J7" s="12" t="s">
        <v>68</v>
      </c>
      <c r="K7" s="12" t="s">
        <v>19</v>
      </c>
      <c r="L7" s="12"/>
      <c r="M7" s="23" t="s">
        <v>62</v>
      </c>
    </row>
    <row r="8" ht="24" customHeight="1" spans="1:13">
      <c r="A8" s="11">
        <v>6</v>
      </c>
      <c r="B8" s="12" t="s">
        <v>69</v>
      </c>
      <c r="C8" s="13" t="s">
        <v>70</v>
      </c>
      <c r="D8" s="12" t="s">
        <v>16</v>
      </c>
      <c r="E8" s="12" t="s">
        <v>51</v>
      </c>
      <c r="F8" s="12">
        <v>235485.38</v>
      </c>
      <c r="G8" s="12">
        <v>233142.84</v>
      </c>
      <c r="H8" s="12" t="s">
        <v>71</v>
      </c>
      <c r="I8" s="12">
        <v>0</v>
      </c>
      <c r="J8" s="12" t="s">
        <v>72</v>
      </c>
      <c r="K8" s="12" t="s">
        <v>19</v>
      </c>
      <c r="L8" s="12"/>
      <c r="M8" s="23"/>
    </row>
    <row r="9" ht="24" customHeight="1" spans="1:13">
      <c r="A9" s="11">
        <v>7</v>
      </c>
      <c r="B9" s="12" t="s">
        <v>73</v>
      </c>
      <c r="C9" s="13" t="s">
        <v>74</v>
      </c>
      <c r="D9" s="12" t="s">
        <v>16</v>
      </c>
      <c r="E9" s="12" t="s">
        <v>51</v>
      </c>
      <c r="F9" s="12">
        <v>138246</v>
      </c>
      <c r="G9" s="12">
        <v>101075</v>
      </c>
      <c r="H9" s="12" t="s">
        <v>75</v>
      </c>
      <c r="I9" s="12">
        <v>0</v>
      </c>
      <c r="J9" s="12" t="s">
        <v>76</v>
      </c>
      <c r="K9" s="12" t="s">
        <v>26</v>
      </c>
      <c r="L9" s="12"/>
      <c r="M9" s="13"/>
    </row>
    <row r="10" ht="24" customHeight="1" spans="1:13">
      <c r="A10" s="11">
        <v>8</v>
      </c>
      <c r="B10" s="12" t="s">
        <v>77</v>
      </c>
      <c r="C10" s="13" t="s">
        <v>78</v>
      </c>
      <c r="D10" s="12" t="s">
        <v>16</v>
      </c>
      <c r="E10" s="12" t="s">
        <v>51</v>
      </c>
      <c r="F10" s="12">
        <v>13250</v>
      </c>
      <c r="G10" s="12">
        <v>10750</v>
      </c>
      <c r="H10" s="12" t="s">
        <v>79</v>
      </c>
      <c r="I10" s="12">
        <v>55.88</v>
      </c>
      <c r="J10" s="12" t="s">
        <v>80</v>
      </c>
      <c r="K10" s="12" t="s">
        <v>26</v>
      </c>
      <c r="L10" s="12"/>
      <c r="M10" s="13"/>
    </row>
    <row r="11" ht="24" customHeight="1" spans="1:13">
      <c r="A11" s="11">
        <v>9</v>
      </c>
      <c r="B11" s="12" t="s">
        <v>27</v>
      </c>
      <c r="C11" s="13" t="s">
        <v>28</v>
      </c>
      <c r="D11" s="12" t="s">
        <v>16</v>
      </c>
      <c r="E11" s="12" t="s">
        <v>51</v>
      </c>
      <c r="F11" s="12">
        <v>10000</v>
      </c>
      <c r="G11" s="12">
        <v>3200</v>
      </c>
      <c r="H11" s="12" t="s">
        <v>81</v>
      </c>
      <c r="I11" s="12">
        <v>0</v>
      </c>
      <c r="J11" s="12" t="s">
        <v>82</v>
      </c>
      <c r="K11" s="12" t="s">
        <v>19</v>
      </c>
      <c r="L11" s="12"/>
      <c r="M11" s="22" t="s">
        <v>57</v>
      </c>
    </row>
    <row r="12" ht="33" customHeight="1" spans="1:13">
      <c r="A12" s="11">
        <v>10</v>
      </c>
      <c r="B12" s="12" t="s">
        <v>29</v>
      </c>
      <c r="C12" s="13" t="s">
        <v>30</v>
      </c>
      <c r="D12" s="12" t="s">
        <v>16</v>
      </c>
      <c r="E12" s="12" t="s">
        <v>51</v>
      </c>
      <c r="F12" s="12">
        <v>147288.13</v>
      </c>
      <c r="G12" s="12">
        <v>147288.13</v>
      </c>
      <c r="H12" s="12" t="s">
        <v>31</v>
      </c>
      <c r="I12" s="12">
        <v>0</v>
      </c>
      <c r="J12" s="12" t="s">
        <v>31</v>
      </c>
      <c r="K12" s="12" t="s">
        <v>19</v>
      </c>
      <c r="L12" s="12"/>
      <c r="M12" s="23" t="s">
        <v>62</v>
      </c>
    </row>
    <row r="13" ht="24" customHeight="1" spans="1:13">
      <c r="A13" s="11">
        <v>11</v>
      </c>
      <c r="B13" s="12" t="s">
        <v>23</v>
      </c>
      <c r="C13" s="13" t="s">
        <v>24</v>
      </c>
      <c r="D13" s="12" t="s">
        <v>16</v>
      </c>
      <c r="E13" s="12" t="s">
        <v>51</v>
      </c>
      <c r="F13" s="12">
        <v>79200</v>
      </c>
      <c r="G13" s="12">
        <v>79200</v>
      </c>
      <c r="H13" s="12" t="s">
        <v>31</v>
      </c>
      <c r="I13" s="12">
        <v>0</v>
      </c>
      <c r="J13" s="12" t="s">
        <v>83</v>
      </c>
      <c r="K13" s="12" t="s">
        <v>19</v>
      </c>
      <c r="L13" s="12"/>
      <c r="M13" s="13"/>
    </row>
    <row r="14" ht="24" customHeight="1" spans="1:13">
      <c r="A14" s="11">
        <v>12</v>
      </c>
      <c r="B14" s="12" t="s">
        <v>21</v>
      </c>
      <c r="C14" s="13" t="s">
        <v>22</v>
      </c>
      <c r="D14" s="12" t="s">
        <v>16</v>
      </c>
      <c r="E14" s="12" t="s">
        <v>51</v>
      </c>
      <c r="F14" s="12">
        <v>70000</v>
      </c>
      <c r="G14" s="12">
        <v>15960</v>
      </c>
      <c r="H14" s="12" t="s">
        <v>84</v>
      </c>
      <c r="I14" s="12">
        <v>0</v>
      </c>
      <c r="J14" s="12" t="s">
        <v>85</v>
      </c>
      <c r="K14" s="12" t="s">
        <v>19</v>
      </c>
      <c r="L14" s="12"/>
      <c r="M14" s="13"/>
    </row>
    <row r="15" ht="24" customHeight="1" spans="1:13">
      <c r="A15" s="11"/>
      <c r="B15" s="12"/>
      <c r="C15" s="13"/>
      <c r="D15" s="12"/>
      <c r="E15" s="14"/>
      <c r="F15" s="15"/>
      <c r="G15" s="16"/>
      <c r="H15" s="12"/>
      <c r="I15" s="12"/>
      <c r="J15" s="12"/>
      <c r="K15" s="12"/>
      <c r="L15" s="12"/>
      <c r="M15" s="13"/>
    </row>
    <row r="16" ht="24" customHeight="1" spans="1:13">
      <c r="A16" s="17" t="s">
        <v>55</v>
      </c>
      <c r="B16" s="17"/>
      <c r="C16" s="18"/>
      <c r="D16" s="17"/>
      <c r="E16" s="14"/>
      <c r="F16" s="19">
        <f>SUM(F3:F14)</f>
        <v>2551686.21</v>
      </c>
      <c r="G16" s="16">
        <f>SUM(G3:G14)</f>
        <v>1438664.83</v>
      </c>
      <c r="H16" s="12"/>
      <c r="I16" s="12"/>
      <c r="J16" s="12"/>
      <c r="K16" s="12"/>
      <c r="L16" s="12"/>
      <c r="M16" s="12"/>
    </row>
    <row r="17" spans="1:13">
      <c r="A17" s="20" t="s">
        <v>56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</sheetData>
  <mergeCells count="3">
    <mergeCell ref="A1:M1"/>
    <mergeCell ref="A16:D16"/>
    <mergeCell ref="A17:M23"/>
  </mergeCells>
  <pageMargins left="0.7" right="0.7" top="0.75" bottom="0.75" header="0.3" footer="0.3"/>
  <pageSetup paperSize="9" scale="5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哎呀呀</cp:lastModifiedBy>
  <dcterms:created xsi:type="dcterms:W3CDTF">2023-05-12T11:15:00Z</dcterms:created>
  <dcterms:modified xsi:type="dcterms:W3CDTF">2025-03-13T03:44:33Z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FA9BA52B269A4A3CA2AD331A5F77896E_12</vt:lpwstr>
  </property>
</Properties>
</file>