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<sst xmlns="http://schemas.openxmlformats.org/spreadsheetml/2006/main" count="127" uniqueCount="81">
  <si>
    <t>2023年度预算项目绩效自评表</t>
  </si>
  <si>
    <t>项目名称</t>
  </si>
  <si>
    <t>玉林国际冷链设备产业园—冷藏冷冻设备项目</t>
  </si>
  <si>
    <t>项目编码</t>
  </si>
  <si>
    <t>450904230410400005115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</si>
  <si>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</si>
  <si>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</si>
  <si>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</si>
  <si>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</si>
  <si>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</si>
  <si>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</si>
  <si>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</si>
  <si>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</si>
  <si>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</si>
  <si>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</si>
  <si>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</si>
  <si>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</si>
  <si>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</si>
  <si>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</si>
  <si>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</si>
  <si>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150.0</t>
  </si>
  <si>
    <t>8.8969</t>
  </si>
  <si>
    <t>5.93</t>
  </si>
  <si>
    <t xml:space="preserve">      本级</t>
  </si>
  <si>
    <t>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</si>
  <si>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</si>
  <si>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</si>
  <si>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</si>
  <si>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</si>
  <si>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</si>
  <si>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</si>
  <si>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</si>
  <si>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</si>
  <si>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本项目为玉林国际冷链设备产业园-冷藏冷冻设备园项目，项目选址位于玉林市玉东新区内。本项目拟建标准厂房、物流仓储用房.厂区管理及生活服务设施区和配套市政道路。经过以上的论证，本项目总建筑面积228712.80 m，其中加工厂房 34395.36 m、物流仓储用房 166506.48 m、智慧物流服务中心10656.00 m、综合办公楼 2430.00 m、科创研发中心 15265.00 m、宿舍楼 14680.44 m、设备用房 532.40 m、配电房328.80 m、垃圾中转站 996.00 m、门卫室 120.00 m产业园区建设内容包括:建筑的土建工程、电气工程、给排水工程、消防工程、通风工程、智能化工程以及室外配套工程等。</t>
  </si>
  <si>
    <t>项目起始时间</t>
  </si>
  <si>
    <t>2023</t>
  </si>
  <si>
    <t>项目终止时间</t>
  </si>
  <si>
    <t>项目实施进度安排</t>
  </si>
  <si>
    <t>今年内开展项目水土保持方案、环境影响评价、初步设计、施工图设计等。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</si>
  <si>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</si>
  <si>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</si>
  <si>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</si>
  <si>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</si>
  <si>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</si>
  <si>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</si>
  <si>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</si>
  <si>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</si>
  <si>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</si>
  <si>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</si>
  <si>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</si>
  <si>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</si>
  <si>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</si>
  <si>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</si>
  <si>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</si>
  <si>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支持项目数量</t>
  </si>
  <si>
    <t>＝1个</t>
  </si>
  <si>
    <t>20</t>
  </si>
  <si>
    <t>1</t>
  </si>
  <si>
    <t>冷链产业园</t>
  </si>
  <si>
    <t>质量指标</t>
  </si>
  <si>
    <t>支持项目开工率</t>
  </si>
  <si>
    <t>≥0%</t>
  </si>
  <si>
    <t>10</t>
  </si>
  <si>
    <t>未开工</t>
  </si>
  <si>
    <t>时效指标</t>
  </si>
  <si>
    <t>项目计划及完成率</t>
  </si>
  <si>
    <t>≥90%</t>
  </si>
  <si>
    <t>90</t>
  </si>
  <si>
    <t>已完成前期规划</t>
  </si>
  <si>
    <t>成本指标</t>
  </si>
  <si>
    <t>自治区预算下达工作经费支付率</t>
  </si>
  <si>
    <t>已支付前期规划经费</t>
  </si>
  <si>
    <t>效益指标</t>
  </si>
  <si>
    <t>社会效益</t>
  </si>
  <si>
    <t>项目前期工作完成率</t>
  </si>
  <si>
    <t>30</t>
  </si>
  <si>
    <t>已编制项目前期可行性报告</t>
  </si>
  <si>
    <t>满意度指标</t>
  </si>
  <si>
    <t>服务对象满意度</t>
  </si>
  <si>
    <t>企业满意度</t>
  </si>
  <si>
    <t>满意度达标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</si>
</sst>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A1" sqref="$A1:$XFD104857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150</v>
      </c>
      <c r="H5" s="21">
        <f>H6+H7+H8+H9+H10</f>
        <v>150</v>
      </c>
      <c r="I5" s="21">
        <f>I6+I7+I8+I9+I10</f>
        <v>8.8969</v>
      </c>
      <c r="J5" s="31">
        <f>I5/H5</f>
        <v>0.0593126666666667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20</v>
      </c>
      <c r="H6" s="21" t="s">
        <v>20</v>
      </c>
      <c r="I6" s="21" t="s">
        <v>21</v>
      </c>
      <c r="J6" s="5" t="s">
        <v>22</v>
      </c>
      <c r="K6" s="6"/>
    </row>
    <row r="7" ht="21.95" customHeight="1" spans="1:11">
      <c r="A7" s="17"/>
      <c r="B7" s="18"/>
      <c r="C7" s="24"/>
      <c r="D7" s="23" t="s">
        <v>23</v>
      </c>
      <c r="E7" s="5" t="s">
        <v>19</v>
      </c>
      <c r="F7" s="6"/>
      <c r="G7" s="10" t="s">
        <v>19</v>
      </c>
      <c r="H7" s="21" t="s">
        <v>19</v>
      </c>
      <c r="I7" s="21" t="s">
        <v>19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24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24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24</v>
      </c>
      <c r="K10" s="6"/>
    </row>
    <row r="11" ht="30" customHeight="1" spans="1:11">
      <c r="A11" s="29" t="s">
        <v>29</v>
      </c>
      <c r="B11" s="30"/>
      <c r="C11" s="31" t="e">
        <f>(G5-G10)/(E5-E10)</f>
        <v>#DIV/0!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2"/>
    </row>
    <row r="12" ht="84.95" customHeight="1" spans="1:24">
      <c r="A12" s="29" t="s">
        <v>32</v>
      </c>
      <c r="B12" s="30"/>
      <c r="C12" s="35" t="s">
        <v>33</v>
      </c>
      <c r="D12" s="36"/>
      <c r="E12" s="36"/>
      <c r="F12" s="36"/>
      <c r="G12" s="36"/>
      <c r="H12" s="36"/>
      <c r="I12" s="36"/>
      <c r="J12" s="36"/>
      <c r="K12" s="63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29" t="s">
        <v>34</v>
      </c>
      <c r="B13" s="30"/>
      <c r="C13" s="37" t="s">
        <v>35</v>
      </c>
      <c r="D13" s="38"/>
      <c r="E13" s="39"/>
      <c r="F13" s="21" t="s">
        <v>36</v>
      </c>
      <c r="G13" s="40" t="s">
        <v>35</v>
      </c>
      <c r="H13" s="41"/>
      <c r="I13" s="41"/>
      <c r="J13" s="41"/>
      <c r="K13" s="64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27.95" customHeight="1" spans="1:24">
      <c r="A14" s="29" t="s">
        <v>37</v>
      </c>
      <c r="B14" s="30"/>
      <c r="C14" s="33" t="s">
        <v>38</v>
      </c>
      <c r="D14" s="34"/>
      <c r="E14" s="34"/>
      <c r="F14" s="34"/>
      <c r="G14" s="34"/>
      <c r="H14" s="34"/>
      <c r="I14" s="34"/>
      <c r="J14" s="34"/>
      <c r="K14" s="62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5" t="s">
        <v>39</v>
      </c>
      <c r="B15" s="6"/>
      <c r="C15" s="33" t="s">
        <v>38</v>
      </c>
      <c r="D15" s="34"/>
      <c r="E15" s="34"/>
      <c r="F15" s="34"/>
      <c r="G15" s="34"/>
      <c r="H15" s="34"/>
      <c r="I15" s="34"/>
      <c r="J15" s="34"/>
      <c r="K15" s="62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2" t="s">
        <v>40</v>
      </c>
      <c r="B16" s="43"/>
      <c r="C16" s="44"/>
      <c r="D16" s="45">
        <v>90.59</v>
      </c>
      <c r="E16" s="46"/>
      <c r="F16" s="47" t="s">
        <v>41</v>
      </c>
      <c r="G16" s="48">
        <f>IF(J5*10&gt;10,10,J5*10)</f>
        <v>0.593126666666667</v>
      </c>
      <c r="H16" s="49"/>
      <c r="I16" s="49"/>
      <c r="J16" s="49"/>
      <c r="K16" s="65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50" t="s">
        <v>42</v>
      </c>
      <c r="B17" s="16" t="s">
        <v>43</v>
      </c>
      <c r="C17" s="16" t="s">
        <v>44</v>
      </c>
      <c r="D17" s="14" t="s">
        <v>45</v>
      </c>
      <c r="E17" s="15"/>
      <c r="F17" s="16" t="s">
        <v>46</v>
      </c>
      <c r="G17" s="16" t="s">
        <v>47</v>
      </c>
      <c r="H17" s="16" t="s">
        <v>48</v>
      </c>
      <c r="I17" s="16" t="s">
        <v>49</v>
      </c>
      <c r="J17" s="16" t="s">
        <v>50</v>
      </c>
      <c r="K17" s="16" t="s">
        <v>51</v>
      </c>
    </row>
    <row r="18" ht="20.1" customHeight="1" spans="1:11">
      <c r="A18" s="51"/>
      <c r="B18" s="50" t="s">
        <v>52</v>
      </c>
      <c r="C18" s="52" t="s">
        <v>53</v>
      </c>
      <c r="D18" s="53" t="s">
        <v>54</v>
      </c>
      <c r="E18" s="54"/>
      <c r="F18" s="52" t="s">
        <v>55</v>
      </c>
      <c r="G18" s="52" t="s">
        <v>56</v>
      </c>
      <c r="H18" s="52" t="s">
        <v>57</v>
      </c>
      <c r="I18" s="21" t="s">
        <v>56</v>
      </c>
      <c r="J18" s="66" t="s">
        <v>58</v>
      </c>
      <c r="K18" s="66" t="s">
        <v>31</v>
      </c>
    </row>
    <row r="19" ht="20.1" customHeight="1" spans="1:11">
      <c r="A19" s="51"/>
      <c r="B19" s="51"/>
      <c r="C19" s="52" t="s">
        <v>59</v>
      </c>
      <c r="D19" s="53" t="s">
        <v>60</v>
      </c>
      <c r="E19" s="54"/>
      <c r="F19" s="55" t="s">
        <v>61</v>
      </c>
      <c r="G19" s="55" t="s">
        <v>62</v>
      </c>
      <c r="H19" s="55" t="s">
        <v>24</v>
      </c>
      <c r="I19" s="21" t="s">
        <v>62</v>
      </c>
      <c r="J19" s="66" t="s">
        <v>63</v>
      </c>
      <c r="K19" s="66" t="s">
        <v>31</v>
      </c>
    </row>
    <row r="20" ht="20.1" customHeight="1" spans="1:11">
      <c r="A20" s="51"/>
      <c r="B20" s="51"/>
      <c r="C20" s="52" t="s">
        <v>64</v>
      </c>
      <c r="D20" s="53" t="s">
        <v>65</v>
      </c>
      <c r="E20" s="54"/>
      <c r="F20" s="55" t="s">
        <v>66</v>
      </c>
      <c r="G20" s="55" t="s">
        <v>62</v>
      </c>
      <c r="H20" s="55" t="s">
        <v>67</v>
      </c>
      <c r="I20" s="21" t="s">
        <v>62</v>
      </c>
      <c r="J20" s="66" t="s">
        <v>68</v>
      </c>
      <c r="K20" s="66" t="s">
        <v>31</v>
      </c>
    </row>
    <row r="21" ht="30" customHeight="1" spans="1:11">
      <c r="A21" s="51"/>
      <c r="B21" s="56"/>
      <c r="C21" s="52" t="s">
        <v>69</v>
      </c>
      <c r="D21" s="53" t="s">
        <v>70</v>
      </c>
      <c r="E21" s="54"/>
      <c r="F21" s="55" t="s">
        <v>66</v>
      </c>
      <c r="G21" s="55" t="s">
        <v>62</v>
      </c>
      <c r="H21" s="55" t="s">
        <v>67</v>
      </c>
      <c r="I21" s="21" t="s">
        <v>62</v>
      </c>
      <c r="J21" s="66" t="s">
        <v>71</v>
      </c>
      <c r="K21" s="66" t="s">
        <v>31</v>
      </c>
    </row>
    <row r="22" ht="30.75" customHeight="1" spans="1:11">
      <c r="A22" s="51"/>
      <c r="B22" s="52" t="s">
        <v>72</v>
      </c>
      <c r="C22" s="52" t="s">
        <v>73</v>
      </c>
      <c r="D22" s="53" t="s">
        <v>74</v>
      </c>
      <c r="E22" s="54"/>
      <c r="F22" s="52" t="s">
        <v>66</v>
      </c>
      <c r="G22" s="52" t="s">
        <v>75</v>
      </c>
      <c r="H22" s="52" t="s">
        <v>67</v>
      </c>
      <c r="I22" s="21" t="s">
        <v>75</v>
      </c>
      <c r="J22" s="66" t="s">
        <v>76</v>
      </c>
      <c r="K22" s="66" t="s">
        <v>31</v>
      </c>
    </row>
    <row r="23" ht="20.1" customHeight="1" spans="1:11">
      <c r="A23" s="56"/>
      <c r="B23" s="52" t="s">
        <v>77</v>
      </c>
      <c r="C23" s="52" t="s">
        <v>78</v>
      </c>
      <c r="D23" s="53" t="s">
        <v>79</v>
      </c>
      <c r="E23" s="54"/>
      <c r="F23" s="52" t="s">
        <v>66</v>
      </c>
      <c r="G23" s="52" t="s">
        <v>62</v>
      </c>
      <c r="H23" s="52" t="s">
        <v>67</v>
      </c>
      <c r="I23" s="21" t="s">
        <v>62</v>
      </c>
      <c r="J23" s="66" t="s">
        <v>80</v>
      </c>
      <c r="K23" s="66" t="s">
        <v>31</v>
      </c>
    </row>
    <row r="24" s="1" customFormat="1" ht="42" customHeight="1" spans="1:11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="1" customFormat="1" ht="42" customHeight="1" spans="1:11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="1" customFormat="1" ht="42" customHeight="1" spans="1:1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="1" customFormat="1" ht="42" customHeight="1" spans="1:11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="1" customFormat="1" ht="42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="1" customFormat="1" ht="42" customHeight="1" spans="1:11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="1" customFormat="1" ht="42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="1" customFormat="1" ht="42" customHeight="1" spans="1:11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2024-04-01T00:26:00Z</cp:lastPrinted>
  <dcterms:modified xsi:type="dcterms:W3CDTF">2024-09-30T09:48:34Z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