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<sst xmlns="http://schemas.openxmlformats.org/spreadsheetml/2006/main" count="155" uniqueCount="110">
  <si>
    <t>2023年度预算项目绩效自评表</t>
  </si>
  <si>
    <t>项目名称</t>
  </si>
  <si>
    <t>招商工作经费</t>
  </si>
  <si>
    <t>项目编码</t>
  </si>
  <si>
    <t>450904210410400004253</t>
  </si>
  <si>
    <t>项目实施单位</t>
  </si>
  <si>
    <t>104001-玉林市玉东新区经济发展局</t>
  </si>
  <si>
    <t>主管部门</t>
  </si>
  <si>
    <t>104-玉林市玉东新区经济发展局</t>
  </si>
  <si>
    <t>预算执行情况
(万元)</t>
  </si>
  <si>
    <t>资金来源</t>
  </si>
  <si>
    <t>年初预算数</t>
  </si>
  <si>
    <t>年中预算调整数</t>
  </si>
  <si>
    <t>调整后预算数</t>
  </si>
  <si>
    <t>实际支出数</t>
  </si>
  <si>
    <t>预算执行率(%)</t>
  </si>
  <si>
    <t>合计</t>
  </si>
  <si>
    <t>其中：一般公共预算拨款</t>
  </si>
  <si>
    <t>其中: 上级</t>
  </si>
  <si>
    <t>0.0</t>
  </si>
  <si>
    <t>0</t>
  </si>
  <si>
    <t xml:space="preserve">      本级</t>
  </si>
  <si>
    <t>50.0</t>
  </si>
  <si>
    <t>-9.886</t>
  </si>
  <si>
    <t>40.114</t>
  </si>
  <si>
    <t>39.9274</t>
  </si>
  <si>
    <t>99.53</t>
  </si>
  <si>
    <t>政府性基金</t>
  </si>
  <si>
    <t xml:space="preserve"> ——</t>
  </si>
  <si>
    <t xml:space="preserve">  国有资本经营预算</t>
  </si>
  <si>
    <t xml:space="preserve">      其他资金</t>
  </si>
  <si>
    <t>财政拨款预算调整率（%）</t>
  </si>
  <si>
    <t>调整原因说明</t>
  </si>
  <si>
    <t/>
  </si>
  <si>
    <t>项目概况（包括项目立项依据、可行性和必要性、支持范围、实施内容等）</t>
  </si>
  <si>
    <t>负责管理、协调、指导全区招商引资工作，策划、组织实施玉东新区组团参加国内外重大的投资洽谈活动和国内外重要投资考察团（组）来访的接洽工作；牵头负责区组织的国外、国内投资合作项目的洽谈、签约和跟踪、协调、服务工作；负责组织区外出招商引资推介活动。</t>
  </si>
  <si>
    <t>项目起始时间</t>
  </si>
  <si>
    <t>2022</t>
  </si>
  <si>
    <t>项目终止时间</t>
  </si>
  <si>
    <t>2024</t>
  </si>
  <si>
    <t>项目实施进度安排</t>
  </si>
  <si>
    <t>按工作进展和实施情况拨付</t>
  </si>
  <si>
    <t>年度绩效目标</t>
  </si>
  <si>
    <t>加大对外招商引资力度，吸引客商到我区投资兴业，优化本级经济结构调整，带动本地就业，促进我区经济发展。</t>
  </si>
  <si>
    <t>自评得分（满分100分）</t>
  </si>
  <si>
    <t>预算执行（10分）</t>
  </si>
  <si>
    <t>项目绩效目标衡量指标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</si>
  <si>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</si>
  <si>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</si>
  <si>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</si>
  <si>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</si>
  <si>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</si>
  <si>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</si>
  <si>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</si>
  <si>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</si>
  <si>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</si>
  <si>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</si>
  <si>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</si>
  <si>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接待客商批次</t>
  </si>
  <si>
    <t>≥40次</t>
  </si>
  <si>
    <t>10</t>
  </si>
  <si>
    <t>23</t>
  </si>
  <si>
    <t>5.75</t>
  </si>
  <si>
    <t>接待来访客商23批次，83人次</t>
  </si>
  <si>
    <t>因年初疫情放开影响客商到访批次比预期少</t>
  </si>
  <si>
    <t>外出招商次数</t>
  </si>
  <si>
    <t>≥6次</t>
  </si>
  <si>
    <t>由管委领导带队外出招商考察10次，拜访考察企业协会70家</t>
  </si>
  <si>
    <t>质量指标</t>
  </si>
  <si>
    <t>资金使用合规性</t>
  </si>
  <si>
    <t>＝100%</t>
  </si>
  <si>
    <t>100</t>
  </si>
  <si>
    <t>资金使用主要为外出招商差旅费和宣传展板布置费等</t>
  </si>
  <si>
    <t>时效指标</t>
  </si>
  <si>
    <t>项目计划完成及时率</t>
  </si>
  <si>
    <t>按要求完成各项指标</t>
  </si>
  <si>
    <t>成本指标</t>
  </si>
  <si>
    <t>项目预算控制数</t>
  </si>
  <si>
    <t>≤50万元</t>
  </si>
  <si>
    <t>40</t>
  </si>
  <si>
    <t>没有超预算，按原预算实施</t>
  </si>
  <si>
    <t>效益指标</t>
  </si>
  <si>
    <t>经济效益</t>
  </si>
  <si>
    <t>签约项目投资额</t>
  </si>
  <si>
    <t>≥65亿元</t>
  </si>
  <si>
    <t>5</t>
  </si>
  <si>
    <t>65.97</t>
  </si>
  <si>
    <t>签约项目投资额65.97亿元，完成全年任务的101%</t>
  </si>
  <si>
    <t>实际到位资金65.97亿元</t>
  </si>
  <si>
    <t>签约项目</t>
  </si>
  <si>
    <t>≥10个</t>
  </si>
  <si>
    <t>21</t>
  </si>
  <si>
    <t>签约项目21个，完成全年任务的100.5%</t>
  </si>
  <si>
    <t>实际签约项目21个</t>
  </si>
  <si>
    <t>到位资金</t>
  </si>
  <si>
    <t>≥50亿元</t>
  </si>
  <si>
    <t>50.3</t>
  </si>
  <si>
    <t>实际到位资金50.3亿元，完成2023年到位资金任务的100.3%</t>
  </si>
  <si>
    <t>实际到位资金50.3亿元</t>
  </si>
  <si>
    <t>社会效益</t>
  </si>
  <si>
    <t>改善投资环境，促进经济发展</t>
  </si>
  <si>
    <t>有效</t>
  </si>
  <si>
    <t>达成预期指标</t>
  </si>
  <si>
    <t>充分发挥了核心区优势，重点发展了现代商贸业，推动形成产城整合、多业支撑的发展局面</t>
  </si>
  <si>
    <t>满意度指标</t>
  </si>
  <si>
    <t>服务对象满意度</t>
  </si>
  <si>
    <t>客商满意度</t>
  </si>
  <si>
    <t>≥90%</t>
  </si>
  <si>
    <t>90</t>
  </si>
  <si>
    <t>满意度达标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</si>
</sst>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0"/>
      <name val="Arial"/>
      <charset val="134"/>
    </font>
    <font>
      <b/>
      <sz val="18"/>
      <color indexed="8"/>
      <name val="宋体"/>
      <charset val="134"/>
    </font>
    <font>
      <sz val="11"/>
      <name val="宋体"/>
      <charset val="134"/>
    </font>
    <font>
      <b/>
      <sz val="11"/>
      <name val="仿宋_GB2312"/>
      <charset val="134"/>
    </font>
    <font>
      <b/>
      <sz val="11"/>
      <name val="宋体"/>
      <charset val="134"/>
    </font>
    <font>
      <b/>
      <sz val="11"/>
      <color indexed="8"/>
      <name val="宋体"/>
      <charset val="134"/>
    </font>
    <font>
      <sz val="11"/>
      <name val="仿宋_GB2312"/>
      <charset val="134"/>
    </font>
    <font>
      <sz val="11"/>
      <color indexed="8"/>
      <name val="Calibri"/>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2"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3" borderId="18" applyNumberFormat="0" applyAlignment="0" applyProtection="0">
      <alignment vertical="center"/>
    </xf>
    <xf numFmtId="0" fontId="20" fillId="4" borderId="19" applyNumberFormat="0" applyAlignment="0" applyProtection="0">
      <alignment vertical="center"/>
    </xf>
    <xf numFmtId="0" fontId="21" fillId="4" borderId="18" applyNumberFormat="0" applyAlignment="0" applyProtection="0">
      <alignment vertical="center"/>
    </xf>
    <xf numFmtId="0" fontId="22" fillId="5"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28" fillId="32" borderId="0" applyNumberFormat="0" applyBorder="0" applyAlignment="0" applyProtection="0">
      <alignment vertical="center"/>
    </xf>
  </cellStyleXfs>
  <cellXfs count="67">
    <xf numFmtId="0" fontId="0" fillId="0" borderId="0" xfId="0"/>
    <xf numFmtId="0" fontId="0" fillId="0" borderId="0" xfId="0" applyBorder="1"/>
    <xf numFmtId="0" fontId="0" fillId="0" borderId="0" xfId="0" applyAlignment="1">
      <alignment wrapText="1"/>
    </xf>
    <xf numFmtId="0" fontId="1" fillId="0" borderId="1"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3"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2" fillId="0" borderId="5"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4" fillId="0" borderId="1" xfId="0" applyFont="1" applyFill="1" applyBorder="1" applyAlignment="1" applyProtection="1">
      <alignment horizontal="right" vertical="center"/>
    </xf>
    <xf numFmtId="0" fontId="4" fillId="0" borderId="3" xfId="0" applyFont="1" applyFill="1" applyBorder="1" applyAlignment="1" applyProtection="1">
      <alignment horizontal="right" vertical="center"/>
    </xf>
    <xf numFmtId="0" fontId="2" fillId="0" borderId="4" xfId="0" applyFont="1" applyFill="1" applyBorder="1" applyAlignment="1" applyProtection="1">
      <alignment horizontal="center" vertical="center" wrapText="1"/>
    </xf>
    <xf numFmtId="0" fontId="2" fillId="0" borderId="9" xfId="0" applyFont="1" applyFill="1" applyBorder="1" applyAlignment="1" applyProtection="1">
      <alignment horizontal="left" vertical="center"/>
    </xf>
    <xf numFmtId="0" fontId="2" fillId="0" borderId="4" xfId="0" applyFont="1" applyFill="1" applyBorder="1" applyAlignment="1" applyProtection="1">
      <alignment vertical="center"/>
    </xf>
    <xf numFmtId="0" fontId="2" fillId="0" borderId="10" xfId="0" applyFont="1" applyFill="1" applyBorder="1" applyAlignment="1" applyProtection="1">
      <alignment horizontal="left" vertical="center"/>
    </xf>
    <xf numFmtId="0" fontId="5" fillId="0" borderId="4" xfId="0" applyFont="1" applyFill="1" applyBorder="1" applyAlignment="1">
      <alignment horizontal="center" vertical="center" wrapText="1"/>
    </xf>
    <xf numFmtId="0" fontId="2" fillId="0" borderId="11"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0" fontId="2" fillId="0" borderId="4" xfId="0" applyFont="1" applyFill="1" applyBorder="1" applyAlignment="1" applyProtection="1">
      <alignment horizontal="left" vertical="center"/>
    </xf>
    <xf numFmtId="0" fontId="2" fillId="0" borderId="1"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10" fontId="2" fillId="0" borderId="1" xfId="0" applyNumberFormat="1" applyFont="1" applyFill="1" applyBorder="1" applyAlignment="1" applyProtection="1">
      <alignment horizontal="center" vertical="center"/>
    </xf>
    <xf numFmtId="10" fontId="2" fillId="0" borderId="3" xfId="0" applyNumberFormat="1"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2" fillId="0" borderId="2"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xf>
    <xf numFmtId="14" fontId="2" fillId="0" borderId="1" xfId="0" applyNumberFormat="1" applyFont="1" applyFill="1" applyBorder="1" applyAlignment="1" applyProtection="1">
      <alignment horizontal="center" vertical="center"/>
    </xf>
    <xf numFmtId="14" fontId="2" fillId="0" borderId="2" xfId="0" applyNumberFormat="1" applyFont="1" applyFill="1" applyBorder="1" applyAlignment="1" applyProtection="1">
      <alignment horizontal="center" vertical="center"/>
    </xf>
    <xf numFmtId="14" fontId="2" fillId="0" borderId="3"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wrapText="1"/>
    </xf>
    <xf numFmtId="14" fontId="2" fillId="0" borderId="2"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2" fillId="0" borderId="9"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 xfId="0" applyFont="1" applyFill="1" applyBorder="1" applyAlignment="1">
      <alignment horizontal="center"/>
    </xf>
    <xf numFmtId="0" fontId="0" fillId="0" borderId="0" xfId="0" applyBorder="1" applyAlignment="1">
      <alignment wrapText="1"/>
    </xf>
    <xf numFmtId="0" fontId="0" fillId="0" borderId="0" xfId="0" applyNumberFormat="1" applyFont="1" applyFill="1" applyBorder="1" applyAlignment="1" applyProtection="1"/>
    <xf numFmtId="0" fontId="1" fillId="0" borderId="3" xfId="0" applyFont="1" applyBorder="1" applyAlignment="1" applyProtection="1">
      <alignment horizontal="center" vertical="center" wrapText="1"/>
    </xf>
    <xf numFmtId="0" fontId="7" fillId="0" borderId="0" xfId="0" applyFont="1" applyBorder="1" applyAlignment="1" applyProtection="1"/>
    <xf numFmtId="0" fontId="8" fillId="0" borderId="0" xfId="0" applyFont="1" applyBorder="1" applyAlignment="1" applyProtection="1">
      <alignment horizontal="center" vertical="center"/>
    </xf>
    <xf numFmtId="0" fontId="2" fillId="0" borderId="3" xfId="0" applyFont="1" applyFill="1" applyBorder="1" applyAlignment="1" applyProtection="1">
      <alignment horizontal="left" vertical="center"/>
    </xf>
    <xf numFmtId="0" fontId="2" fillId="0" borderId="3" xfId="0" applyFont="1" applyFill="1" applyBorder="1" applyAlignment="1" applyProtection="1">
      <alignment horizontal="left" vertical="center" wrapText="1"/>
    </xf>
    <xf numFmtId="14" fontId="2" fillId="0" borderId="3" xfId="0" applyNumberFormat="1" applyFont="1" applyFill="1" applyBorder="1" applyAlignment="1" applyProtection="1">
      <alignment horizontal="center" vertical="center" wrapText="1"/>
    </xf>
    <xf numFmtId="176" fontId="2" fillId="0" borderId="3" xfId="0" applyNumberFormat="1"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abSelected="1" zoomScale="85" zoomScaleNormal="85" topLeftCell="A7" workbookViewId="0">
      <selection activeCell="A4" sqref="$A1:$XFD1048576"/>
    </sheetView>
  </sheetViews>
  <sheetFormatPr defaultColWidth="9.57142857142857" defaultRowHeight="12.6" customHeight="1"/>
  <cols>
    <col min="1" max="1" width="6.85714285714286" style="2" customWidth="1"/>
    <col min="2" max="2" width="15" customWidth="1"/>
    <col min="3" max="3" width="24.5714285714286" customWidth="1"/>
    <col min="4" max="4" width="14" customWidth="1"/>
    <col min="5" max="5" width="16.1428571428571" customWidth="1"/>
    <col min="6" max="7" width="18.1428571428571" customWidth="1"/>
    <col min="8" max="9" width="15.8571428571429" customWidth="1"/>
    <col min="10" max="10" width="27.8571428571429" customWidth="1"/>
    <col min="11" max="11" width="19.7142857142857" customWidth="1"/>
  </cols>
  <sheetData>
    <row r="1" ht="33" customHeight="1" spans="1:24">
      <c r="A1" s="3" t="s">
        <v>0</v>
      </c>
      <c r="B1" s="4"/>
      <c r="C1" s="4"/>
      <c r="D1" s="4"/>
      <c r="E1" s="4"/>
      <c r="F1" s="4"/>
      <c r="G1" s="4"/>
      <c r="H1" s="4"/>
      <c r="I1" s="4"/>
      <c r="J1" s="4"/>
      <c r="K1" s="59"/>
      <c r="L1" s="60"/>
      <c r="M1" s="60"/>
      <c r="N1" s="60"/>
      <c r="O1" s="60"/>
      <c r="P1" s="60"/>
      <c r="Q1" s="60"/>
      <c r="R1" s="60"/>
      <c r="S1" s="60"/>
      <c r="T1" s="60"/>
      <c r="U1" s="60"/>
      <c r="V1" s="60"/>
      <c r="W1" s="60"/>
      <c r="X1" s="60"/>
    </row>
    <row r="2" ht="21.95" customHeight="1" spans="1:24">
      <c r="A2" s="5" t="s">
        <v>1</v>
      </c>
      <c r="B2" s="6"/>
      <c r="C2" s="7" t="s">
        <v>2</v>
      </c>
      <c r="D2" s="8"/>
      <c r="E2" s="9"/>
      <c r="F2" s="10" t="s">
        <v>3</v>
      </c>
      <c r="G2" s="5" t="s">
        <v>4</v>
      </c>
      <c r="H2" s="11"/>
      <c r="I2" s="11"/>
      <c r="J2" s="11"/>
      <c r="K2" s="6"/>
      <c r="L2" s="61"/>
      <c r="M2" s="61"/>
      <c r="N2" s="61"/>
      <c r="O2" s="61"/>
      <c r="P2" s="61"/>
      <c r="Q2" s="61"/>
      <c r="R2" s="61"/>
      <c r="S2" s="61"/>
      <c r="T2" s="60"/>
      <c r="U2" s="60"/>
      <c r="V2" s="60"/>
      <c r="W2" s="60"/>
      <c r="X2" s="60"/>
    </row>
    <row r="3" ht="21.95" customHeight="1" spans="1:24">
      <c r="A3" s="5" t="s">
        <v>5</v>
      </c>
      <c r="B3" s="6"/>
      <c r="C3" s="5" t="s">
        <v>6</v>
      </c>
      <c r="D3" s="11"/>
      <c r="E3" s="6"/>
      <c r="F3" s="10" t="s">
        <v>7</v>
      </c>
      <c r="G3" s="5" t="s">
        <v>8</v>
      </c>
      <c r="H3" s="11"/>
      <c r="I3" s="11"/>
      <c r="J3" s="11"/>
      <c r="K3" s="6"/>
      <c r="L3" s="61"/>
      <c r="M3" s="61"/>
      <c r="N3" s="61"/>
      <c r="O3" s="61"/>
      <c r="P3" s="61"/>
      <c r="Q3" s="61"/>
      <c r="R3" s="61"/>
      <c r="S3" s="61"/>
      <c r="T3" s="60"/>
      <c r="U3" s="60"/>
      <c r="V3" s="60"/>
      <c r="W3" s="60"/>
      <c r="X3" s="60"/>
    </row>
    <row r="4" ht="21.95" customHeight="1" spans="1:24">
      <c r="A4" s="12" t="s">
        <v>9</v>
      </c>
      <c r="B4" s="13"/>
      <c r="C4" s="14" t="s">
        <v>10</v>
      </c>
      <c r="D4" s="15"/>
      <c r="E4" s="14" t="s">
        <v>11</v>
      </c>
      <c r="F4" s="15"/>
      <c r="G4" s="16" t="s">
        <v>12</v>
      </c>
      <c r="H4" s="16" t="s">
        <v>13</v>
      </c>
      <c r="I4" s="16" t="s">
        <v>14</v>
      </c>
      <c r="J4" s="14" t="s">
        <v>15</v>
      </c>
      <c r="K4" s="15"/>
      <c r="L4" s="61"/>
      <c r="M4" s="61"/>
      <c r="N4" s="61"/>
      <c r="O4" s="61"/>
      <c r="P4" s="61"/>
      <c r="Q4" s="61"/>
      <c r="R4" s="61"/>
      <c r="S4" s="61"/>
      <c r="T4" s="60"/>
      <c r="U4" s="60"/>
      <c r="V4" s="60"/>
      <c r="W4" s="60"/>
      <c r="X4" s="60"/>
    </row>
    <row r="5" ht="21.95" customHeight="1" spans="1:11">
      <c r="A5" s="17"/>
      <c r="B5" s="18"/>
      <c r="C5" s="19" t="s">
        <v>16</v>
      </c>
      <c r="D5" s="20"/>
      <c r="E5" s="5">
        <f>E6+E7+E8+E9+E10</f>
        <v>50</v>
      </c>
      <c r="F5" s="6"/>
      <c r="G5" s="10">
        <f>G6+G7+G8+G9+G10</f>
        <v>-9.886</v>
      </c>
      <c r="H5" s="21">
        <f>H6+H7+H8+H9+H10</f>
        <v>40.114</v>
      </c>
      <c r="I5" s="21">
        <f>I6+I7+I8+I9+I10</f>
        <v>39.9274</v>
      </c>
      <c r="J5" s="31">
        <f>I5/H5</f>
        <v>0.995348257466221</v>
      </c>
      <c r="K5" s="32"/>
    </row>
    <row r="6" ht="21.95" customHeight="1" spans="1:11">
      <c r="A6" s="17"/>
      <c r="B6" s="18"/>
      <c r="C6" s="22" t="s">
        <v>17</v>
      </c>
      <c r="D6" s="23" t="s">
        <v>18</v>
      </c>
      <c r="E6" s="5" t="s">
        <v>19</v>
      </c>
      <c r="F6" s="6"/>
      <c r="G6" s="10" t="s">
        <v>19</v>
      </c>
      <c r="H6" s="21" t="s">
        <v>19</v>
      </c>
      <c r="I6" s="21" t="s">
        <v>19</v>
      </c>
      <c r="J6" s="5" t="s">
        <v>20</v>
      </c>
      <c r="K6" s="6"/>
    </row>
    <row r="7" ht="21.95" customHeight="1" spans="1:11">
      <c r="A7" s="17"/>
      <c r="B7" s="18"/>
      <c r="C7" s="24"/>
      <c r="D7" s="23" t="s">
        <v>21</v>
      </c>
      <c r="E7" s="5" t="s">
        <v>22</v>
      </c>
      <c r="F7" s="6"/>
      <c r="G7" s="10" t="s">
        <v>23</v>
      </c>
      <c r="H7" s="21" t="s">
        <v>24</v>
      </c>
      <c r="I7" s="21" t="s">
        <v>25</v>
      </c>
      <c r="J7" s="5" t="s">
        <v>26</v>
      </c>
      <c r="K7" s="6"/>
    </row>
    <row r="8" ht="21.95" customHeight="1" spans="1:11">
      <c r="A8" s="17"/>
      <c r="B8" s="18"/>
      <c r="C8" s="10" t="s">
        <v>27</v>
      </c>
      <c r="D8" s="25" t="s">
        <v>28</v>
      </c>
      <c r="E8" s="5" t="s">
        <v>19</v>
      </c>
      <c r="F8" s="6"/>
      <c r="G8" s="10" t="s">
        <v>19</v>
      </c>
      <c r="H8" s="21" t="s">
        <v>19</v>
      </c>
      <c r="I8" s="21" t="s">
        <v>19</v>
      </c>
      <c r="J8" s="5" t="s">
        <v>20</v>
      </c>
      <c r="K8" s="6"/>
    </row>
    <row r="9" ht="21.95" customHeight="1" spans="1:11">
      <c r="A9" s="17"/>
      <c r="B9" s="18"/>
      <c r="C9" s="10" t="s">
        <v>29</v>
      </c>
      <c r="D9" s="25" t="s">
        <v>28</v>
      </c>
      <c r="E9" s="5" t="s">
        <v>19</v>
      </c>
      <c r="F9" s="6"/>
      <c r="G9" s="10" t="s">
        <v>19</v>
      </c>
      <c r="H9" s="21" t="s">
        <v>19</v>
      </c>
      <c r="I9" s="21" t="s">
        <v>19</v>
      </c>
      <c r="J9" s="5" t="s">
        <v>20</v>
      </c>
      <c r="K9" s="6"/>
    </row>
    <row r="10" ht="21.95" customHeight="1" spans="1:11">
      <c r="A10" s="26"/>
      <c r="B10" s="27"/>
      <c r="C10" s="28" t="s">
        <v>30</v>
      </c>
      <c r="D10" s="25" t="s">
        <v>28</v>
      </c>
      <c r="E10" s="5" t="s">
        <v>19</v>
      </c>
      <c r="F10" s="6"/>
      <c r="G10" s="10" t="s">
        <v>19</v>
      </c>
      <c r="H10" s="21" t="s">
        <v>19</v>
      </c>
      <c r="I10" s="21" t="s">
        <v>19</v>
      </c>
      <c r="J10" s="5" t="s">
        <v>20</v>
      </c>
      <c r="K10" s="6"/>
    </row>
    <row r="11" ht="30" customHeight="1" spans="1:11">
      <c r="A11" s="29" t="s">
        <v>31</v>
      </c>
      <c r="B11" s="30"/>
      <c r="C11" s="31">
        <f>(G5-G10)/(E5-E10)</f>
        <v>-0.19772</v>
      </c>
      <c r="D11" s="32"/>
      <c r="E11" s="5" t="s">
        <v>32</v>
      </c>
      <c r="F11" s="6"/>
      <c r="G11" s="33" t="s">
        <v>33</v>
      </c>
      <c r="H11" s="34"/>
      <c r="I11" s="34"/>
      <c r="J11" s="34"/>
      <c r="K11" s="62"/>
    </row>
    <row r="12" ht="60.75" customHeight="1" spans="1:24">
      <c r="A12" s="29" t="s">
        <v>34</v>
      </c>
      <c r="B12" s="30"/>
      <c r="C12" s="35" t="s">
        <v>35</v>
      </c>
      <c r="D12" s="36"/>
      <c r="E12" s="36"/>
      <c r="F12" s="36"/>
      <c r="G12" s="36"/>
      <c r="H12" s="36"/>
      <c r="I12" s="36"/>
      <c r="J12" s="36"/>
      <c r="K12" s="63"/>
      <c r="L12" s="60"/>
      <c r="M12" s="60"/>
      <c r="N12" s="60"/>
      <c r="O12" s="60"/>
      <c r="P12" s="60"/>
      <c r="Q12" s="60"/>
      <c r="R12" s="60"/>
      <c r="S12" s="60"/>
      <c r="T12" s="60"/>
      <c r="U12" s="60"/>
      <c r="V12" s="60"/>
      <c r="W12" s="60"/>
      <c r="X12" s="60"/>
    </row>
    <row r="13" ht="27.95" customHeight="1" spans="1:24">
      <c r="A13" s="29" t="s">
        <v>36</v>
      </c>
      <c r="B13" s="30"/>
      <c r="C13" s="37" t="s">
        <v>37</v>
      </c>
      <c r="D13" s="38"/>
      <c r="E13" s="39"/>
      <c r="F13" s="21" t="s">
        <v>38</v>
      </c>
      <c r="G13" s="40" t="s">
        <v>39</v>
      </c>
      <c r="H13" s="41"/>
      <c r="I13" s="41"/>
      <c r="J13" s="41"/>
      <c r="K13" s="64"/>
      <c r="L13" s="60"/>
      <c r="M13" s="60"/>
      <c r="N13" s="60"/>
      <c r="O13" s="60"/>
      <c r="P13" s="60"/>
      <c r="Q13" s="60"/>
      <c r="R13" s="60"/>
      <c r="S13" s="60"/>
      <c r="T13" s="60"/>
      <c r="U13" s="60"/>
      <c r="V13" s="60"/>
      <c r="W13" s="60"/>
      <c r="X13" s="60"/>
    </row>
    <row r="14" ht="27.95" customHeight="1" spans="1:24">
      <c r="A14" s="29" t="s">
        <v>40</v>
      </c>
      <c r="B14" s="30"/>
      <c r="C14" s="33" t="s">
        <v>41</v>
      </c>
      <c r="D14" s="34"/>
      <c r="E14" s="34"/>
      <c r="F14" s="34"/>
      <c r="G14" s="34"/>
      <c r="H14" s="34"/>
      <c r="I14" s="34"/>
      <c r="J14" s="34"/>
      <c r="K14" s="62"/>
      <c r="L14" s="60"/>
      <c r="M14" s="60"/>
      <c r="N14" s="60"/>
      <c r="O14" s="60"/>
      <c r="P14" s="60"/>
      <c r="Q14" s="60"/>
      <c r="R14" s="60"/>
      <c r="S14" s="60"/>
      <c r="T14" s="60"/>
      <c r="U14" s="60"/>
      <c r="V14" s="60"/>
      <c r="W14" s="60"/>
      <c r="X14" s="60"/>
    </row>
    <row r="15" ht="27.95" customHeight="1" spans="1:24">
      <c r="A15" s="5" t="s">
        <v>42</v>
      </c>
      <c r="B15" s="6"/>
      <c r="C15" s="33" t="s">
        <v>43</v>
      </c>
      <c r="D15" s="34"/>
      <c r="E15" s="34"/>
      <c r="F15" s="34"/>
      <c r="G15" s="34"/>
      <c r="H15" s="34"/>
      <c r="I15" s="34"/>
      <c r="J15" s="34"/>
      <c r="K15" s="62"/>
      <c r="L15" s="60"/>
      <c r="M15" s="60"/>
      <c r="N15" s="60"/>
      <c r="O15" s="60"/>
      <c r="P15" s="60"/>
      <c r="Q15" s="60"/>
      <c r="R15" s="60"/>
      <c r="S15" s="60"/>
      <c r="T15" s="60"/>
      <c r="U15" s="60"/>
      <c r="V15" s="60"/>
      <c r="W15" s="60"/>
      <c r="X15" s="60"/>
    </row>
    <row r="16" ht="27.95" customHeight="1" spans="1:24">
      <c r="A16" s="42" t="s">
        <v>44</v>
      </c>
      <c r="B16" s="43"/>
      <c r="C16" s="44"/>
      <c r="D16" s="45">
        <v>95.7</v>
      </c>
      <c r="E16" s="46"/>
      <c r="F16" s="47" t="s">
        <v>45</v>
      </c>
      <c r="G16" s="48">
        <f>IF(J5*10&gt;10,10,J5*10)</f>
        <v>9.95348257466221</v>
      </c>
      <c r="H16" s="49"/>
      <c r="I16" s="49"/>
      <c r="J16" s="49"/>
      <c r="K16" s="65"/>
      <c r="L16" s="60"/>
      <c r="M16" s="60"/>
      <c r="N16" s="60"/>
      <c r="O16" s="60"/>
      <c r="P16" s="60"/>
      <c r="Q16" s="60"/>
      <c r="R16" s="60"/>
      <c r="S16" s="60"/>
      <c r="T16" s="60"/>
      <c r="U16" s="60"/>
      <c r="V16" s="60"/>
      <c r="W16" s="60"/>
      <c r="X16" s="60"/>
    </row>
    <row r="17" ht="30" customHeight="1" spans="1:11">
      <c r="A17" s="50" t="s">
        <v>46</v>
      </c>
      <c r="B17" s="16" t="s">
        <v>47</v>
      </c>
      <c r="C17" s="16" t="s">
        <v>48</v>
      </c>
      <c r="D17" s="14" t="s">
        <v>49</v>
      </c>
      <c r="E17" s="15"/>
      <c r="F17" s="16" t="s">
        <v>50</v>
      </c>
      <c r="G17" s="16" t="s">
        <v>51</v>
      </c>
      <c r="H17" s="16" t="s">
        <v>52</v>
      </c>
      <c r="I17" s="16" t="s">
        <v>53</v>
      </c>
      <c r="J17" s="16" t="s">
        <v>54</v>
      </c>
      <c r="K17" s="16" t="s">
        <v>55</v>
      </c>
    </row>
    <row r="18" ht="38.25" customHeight="1" spans="1:11">
      <c r="A18" s="51"/>
      <c r="B18" s="50" t="s">
        <v>56</v>
      </c>
      <c r="C18" s="50" t="s">
        <v>57</v>
      </c>
      <c r="D18" s="52" t="s">
        <v>58</v>
      </c>
      <c r="E18" s="53"/>
      <c r="F18" s="54" t="s">
        <v>59</v>
      </c>
      <c r="G18" s="54" t="s">
        <v>60</v>
      </c>
      <c r="H18" s="54" t="s">
        <v>61</v>
      </c>
      <c r="I18" s="21" t="s">
        <v>62</v>
      </c>
      <c r="J18" s="66" t="s">
        <v>63</v>
      </c>
      <c r="K18" s="66" t="s">
        <v>64</v>
      </c>
    </row>
    <row r="19" ht="38.25" customHeight="1" spans="1:11">
      <c r="A19" s="51"/>
      <c r="B19" s="51"/>
      <c r="C19" s="55"/>
      <c r="D19" s="52" t="s">
        <v>65</v>
      </c>
      <c r="E19" s="53"/>
      <c r="F19" s="54" t="s">
        <v>66</v>
      </c>
      <c r="G19" s="54" t="s">
        <v>60</v>
      </c>
      <c r="H19" s="54" t="s">
        <v>60</v>
      </c>
      <c r="I19" s="21" t="s">
        <v>60</v>
      </c>
      <c r="J19" s="66" t="s">
        <v>67</v>
      </c>
      <c r="K19" s="66"/>
    </row>
    <row r="20" ht="36.75" customHeight="1" spans="1:11">
      <c r="A20" s="51"/>
      <c r="B20" s="51"/>
      <c r="C20" s="54" t="s">
        <v>68</v>
      </c>
      <c r="D20" s="52" t="s">
        <v>69</v>
      </c>
      <c r="E20" s="53"/>
      <c r="F20" s="56" t="s">
        <v>70</v>
      </c>
      <c r="G20" s="56" t="s">
        <v>60</v>
      </c>
      <c r="H20" s="56" t="s">
        <v>71</v>
      </c>
      <c r="I20" s="21" t="s">
        <v>60</v>
      </c>
      <c r="J20" s="66" t="s">
        <v>72</v>
      </c>
      <c r="K20" s="66" t="s">
        <v>33</v>
      </c>
    </row>
    <row r="21" ht="20.1" customHeight="1" spans="1:11">
      <c r="A21" s="51"/>
      <c r="B21" s="51"/>
      <c r="C21" s="54" t="s">
        <v>73</v>
      </c>
      <c r="D21" s="52" t="s">
        <v>74</v>
      </c>
      <c r="E21" s="53"/>
      <c r="F21" s="56" t="s">
        <v>70</v>
      </c>
      <c r="G21" s="56" t="s">
        <v>60</v>
      </c>
      <c r="H21" s="56" t="s">
        <v>71</v>
      </c>
      <c r="I21" s="21" t="s">
        <v>60</v>
      </c>
      <c r="J21" s="66" t="s">
        <v>75</v>
      </c>
      <c r="K21" s="66" t="s">
        <v>33</v>
      </c>
    </row>
    <row r="22" ht="20.1" customHeight="1" spans="1:11">
      <c r="A22" s="51"/>
      <c r="B22" s="55"/>
      <c r="C22" s="54" t="s">
        <v>76</v>
      </c>
      <c r="D22" s="52" t="s">
        <v>77</v>
      </c>
      <c r="E22" s="53"/>
      <c r="F22" s="56" t="s">
        <v>78</v>
      </c>
      <c r="G22" s="56" t="s">
        <v>60</v>
      </c>
      <c r="H22" s="56" t="s">
        <v>79</v>
      </c>
      <c r="I22" s="21" t="s">
        <v>60</v>
      </c>
      <c r="J22" s="66" t="s">
        <v>80</v>
      </c>
      <c r="K22" s="66" t="s">
        <v>33</v>
      </c>
    </row>
    <row r="23" ht="31.5" customHeight="1" spans="1:11">
      <c r="A23" s="51"/>
      <c r="B23" s="50" t="s">
        <v>81</v>
      </c>
      <c r="C23" s="50" t="s">
        <v>82</v>
      </c>
      <c r="D23" s="52" t="s">
        <v>83</v>
      </c>
      <c r="E23" s="53"/>
      <c r="F23" s="54" t="s">
        <v>84</v>
      </c>
      <c r="G23" s="54" t="s">
        <v>85</v>
      </c>
      <c r="H23" s="54" t="s">
        <v>86</v>
      </c>
      <c r="I23" s="21" t="s">
        <v>85</v>
      </c>
      <c r="J23" s="66" t="s">
        <v>87</v>
      </c>
      <c r="K23" s="66" t="s">
        <v>88</v>
      </c>
    </row>
    <row r="24" ht="33" customHeight="1" spans="1:11">
      <c r="A24" s="51"/>
      <c r="B24" s="51"/>
      <c r="C24" s="51"/>
      <c r="D24" s="52" t="s">
        <v>89</v>
      </c>
      <c r="E24" s="53"/>
      <c r="F24" s="54" t="s">
        <v>90</v>
      </c>
      <c r="G24" s="54" t="s">
        <v>60</v>
      </c>
      <c r="H24" s="54" t="s">
        <v>91</v>
      </c>
      <c r="I24" s="21" t="s">
        <v>60</v>
      </c>
      <c r="J24" s="66" t="s">
        <v>92</v>
      </c>
      <c r="K24" s="66" t="s">
        <v>93</v>
      </c>
    </row>
    <row r="25" ht="31.5" customHeight="1" spans="1:11">
      <c r="A25" s="51"/>
      <c r="B25" s="51"/>
      <c r="C25" s="55"/>
      <c r="D25" s="52" t="s">
        <v>94</v>
      </c>
      <c r="E25" s="53"/>
      <c r="F25" s="54" t="s">
        <v>95</v>
      </c>
      <c r="G25" s="54" t="s">
        <v>60</v>
      </c>
      <c r="H25" s="54" t="s">
        <v>96</v>
      </c>
      <c r="I25" s="21" t="s">
        <v>60</v>
      </c>
      <c r="J25" s="66" t="s">
        <v>97</v>
      </c>
      <c r="K25" s="66" t="s">
        <v>98</v>
      </c>
    </row>
    <row r="26" ht="42.75" customHeight="1" spans="1:11">
      <c r="A26" s="51"/>
      <c r="B26" s="55"/>
      <c r="C26" s="54" t="s">
        <v>99</v>
      </c>
      <c r="D26" s="52" t="s">
        <v>100</v>
      </c>
      <c r="E26" s="53"/>
      <c r="F26" s="56" t="s">
        <v>101</v>
      </c>
      <c r="G26" s="56" t="s">
        <v>85</v>
      </c>
      <c r="H26" s="56" t="s">
        <v>102</v>
      </c>
      <c r="I26" s="21" t="s">
        <v>85</v>
      </c>
      <c r="J26" s="66" t="s">
        <v>103</v>
      </c>
      <c r="K26" s="66" t="s">
        <v>33</v>
      </c>
    </row>
    <row r="27" ht="20.1" customHeight="1" spans="1:11">
      <c r="A27" s="55"/>
      <c r="B27" s="54" t="s">
        <v>104</v>
      </c>
      <c r="C27" s="54" t="s">
        <v>105</v>
      </c>
      <c r="D27" s="52" t="s">
        <v>106</v>
      </c>
      <c r="E27" s="53"/>
      <c r="F27" s="54" t="s">
        <v>107</v>
      </c>
      <c r="G27" s="54" t="s">
        <v>60</v>
      </c>
      <c r="H27" s="54" t="s">
        <v>108</v>
      </c>
      <c r="I27" s="21" t="s">
        <v>60</v>
      </c>
      <c r="J27" s="66" t="s">
        <v>109</v>
      </c>
      <c r="K27" s="66" t="s">
        <v>33</v>
      </c>
    </row>
    <row r="28" s="1" customFormat="1" ht="42" customHeight="1" spans="1:11">
      <c r="A28" s="57"/>
      <c r="B28" s="58"/>
      <c r="C28" s="58"/>
      <c r="D28" s="58"/>
      <c r="E28" s="58"/>
      <c r="F28" s="58"/>
      <c r="G28" s="58"/>
      <c r="H28" s="58"/>
      <c r="I28" s="58"/>
      <c r="J28" s="58"/>
      <c r="K28" s="58"/>
    </row>
    <row r="29" s="1" customFormat="1" ht="42" customHeight="1" spans="1:11">
      <c r="A29" s="57"/>
      <c r="B29" s="58"/>
      <c r="C29" s="58"/>
      <c r="D29" s="58"/>
      <c r="E29" s="58"/>
      <c r="F29" s="58"/>
      <c r="G29" s="58"/>
      <c r="H29" s="58"/>
      <c r="I29" s="58"/>
      <c r="J29" s="58"/>
      <c r="K29" s="58"/>
    </row>
    <row r="30" s="1" customFormat="1" ht="42" customHeight="1" spans="1:11">
      <c r="A30" s="57"/>
      <c r="B30" s="58"/>
      <c r="C30" s="58"/>
      <c r="D30" s="58"/>
      <c r="E30" s="58"/>
      <c r="F30" s="58"/>
      <c r="G30" s="58"/>
      <c r="H30" s="58"/>
      <c r="I30" s="58"/>
      <c r="J30" s="58"/>
      <c r="K30" s="58"/>
    </row>
    <row r="31" s="1" customFormat="1" ht="42" customHeight="1" spans="1:11">
      <c r="A31" s="57"/>
      <c r="B31" s="58"/>
      <c r="C31" s="58"/>
      <c r="D31" s="58"/>
      <c r="E31" s="58"/>
      <c r="F31" s="58"/>
      <c r="G31" s="58"/>
      <c r="H31" s="58"/>
      <c r="I31" s="58"/>
      <c r="J31" s="58"/>
      <c r="K31" s="58"/>
    </row>
    <row r="32" s="1" customFormat="1" ht="42" customHeight="1" spans="1:11">
      <c r="A32" s="57"/>
      <c r="B32" s="58"/>
      <c r="C32" s="58"/>
      <c r="D32" s="58"/>
      <c r="E32" s="58"/>
      <c r="F32" s="58"/>
      <c r="G32" s="58"/>
      <c r="H32" s="58"/>
      <c r="I32" s="58"/>
      <c r="J32" s="58"/>
      <c r="K32" s="58"/>
    </row>
    <row r="33" s="1" customFormat="1" ht="42" customHeight="1" spans="1:11">
      <c r="A33" s="57"/>
      <c r="B33" s="58"/>
      <c r="C33" s="58"/>
      <c r="D33" s="58"/>
      <c r="E33" s="58"/>
      <c r="F33" s="58"/>
      <c r="G33" s="58"/>
      <c r="H33" s="58"/>
      <c r="I33" s="58"/>
      <c r="J33" s="58"/>
      <c r="K33" s="58"/>
    </row>
    <row r="34" s="1" customFormat="1" ht="42" customHeight="1" spans="1:11">
      <c r="A34" s="57"/>
      <c r="B34" s="58"/>
      <c r="C34" s="58"/>
      <c r="D34" s="58"/>
      <c r="E34" s="58"/>
      <c r="F34" s="58"/>
      <c r="G34" s="58"/>
      <c r="H34" s="58"/>
      <c r="I34" s="58"/>
      <c r="J34" s="58"/>
      <c r="K34" s="58"/>
    </row>
    <row r="35" s="1" customFormat="1" ht="42" customHeight="1" spans="1:11">
      <c r="A35" s="57"/>
      <c r="B35" s="58"/>
      <c r="C35" s="58"/>
      <c r="D35" s="58"/>
      <c r="E35" s="58"/>
      <c r="F35" s="58"/>
      <c r="G35" s="58"/>
      <c r="H35" s="58"/>
      <c r="I35" s="58"/>
      <c r="J35" s="58"/>
      <c r="K35" s="58"/>
    </row>
  </sheetData>
  <mergeCells count="57">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D25:E25"/>
    <mergeCell ref="D26:E26"/>
    <mergeCell ref="D27:E27"/>
    <mergeCell ref="A17:A27"/>
    <mergeCell ref="B18:B22"/>
    <mergeCell ref="B23:B26"/>
    <mergeCell ref="C6:C7"/>
    <mergeCell ref="C18:C19"/>
    <mergeCell ref="C23:C25"/>
    <mergeCell ref="A4:B10"/>
  </mergeCells>
  <pageMargins left="0.94488188976378" right="0.15748031496063" top="0.551181102362205" bottom="0.984251968503937" header="0.236220472440945" footer="0.669291338582677"/>
  <pageSetup paperSize="1" scale="65"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zlnb210061</dc:creator>
  <cp:lastModifiedBy>Administrator</cp:lastModifiedBy>
  <dcterms:created xsi:type="dcterms:W3CDTF">2020-01-17T02:57:00Z</dcterms:created>
  <cp:lastPrinted>2024-04-01T00:23:00Z</cp:lastPrinted>
  <dcterms:modified xsi:type="dcterms:W3CDTF">2024-09-30T09:48:35Z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489EFD7DA9E041039B189084E29D0EF5</vt:lpwstr>
  </property>
</Properties>
</file>