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40" windowHeight="130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<sst xmlns="http://schemas.openxmlformats.org/spreadsheetml/2006/main" count="90">
  <si>
    <t>2023年度预算项目绩效自评表</t>
  </si>
  <si>
    <t>项目名称</t>
  </si>
  <si>
    <t>协统员人员经费</t>
  </si>
  <si>
    <t>项目编码</t>
  </si>
  <si>
    <t>450904210310400004498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</si>
  <si>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</si>
  <si>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</si>
  <si>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</si>
  <si>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</si>
  <si>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</si>
  <si>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</si>
  <si>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</si>
  <si>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</si>
  <si>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</si>
  <si>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</si>
  <si>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</si>
  <si>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</si>
  <si>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</si>
  <si>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</si>
  <si>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</si>
  <si>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</si>
  <si>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</si>
  <si>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41.2084</t>
  </si>
  <si>
    <t>-7.9041</t>
  </si>
  <si>
    <t>33.3043</t>
  </si>
  <si>
    <t>33.2093</t>
  </si>
  <si>
    <t>99.71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</si>
  <si>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</si>
  <si>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</si>
  <si>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</si>
  <si>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</si>
  <si>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</si>
  <si>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</si>
  <si>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</si>
  <si>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</si>
  <si>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2023年协统员人员经费，5人，其中工资243240元，五险一金单位部分123560元， 公用经费（定额）70000元，工会费4700元，绩效32700元。</t>
  </si>
  <si>
    <t>项目起始时间</t>
  </si>
  <si>
    <t>2022</t>
  </si>
  <si>
    <t>项目终止时间</t>
  </si>
  <si>
    <t>2024</t>
  </si>
  <si>
    <t>项目实施进度安排</t>
  </si>
  <si>
    <t>按月支付工资和社保</t>
  </si>
  <si>
    <t>年度绩效目标</t>
  </si>
  <si>
    <t>通过落实协统员2023年度的工资社保等各项基本支出费用，保障统计工作的正常开展。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</si>
  <si>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</si>
  <si>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</si>
  <si>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</si>
  <si>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</si>
  <si>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</si>
  <si>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</si>
  <si>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</si>
  <si>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</si>
  <si>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</si>
  <si>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</si>
  <si>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</si>
  <si>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</si>
  <si>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</si>
  <si>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</si>
  <si>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协统员人数</t>
  </si>
  <si>
    <t>＝5名</t>
  </si>
  <si>
    <t>20</t>
  </si>
  <si>
    <t>5</t>
  </si>
  <si>
    <t>协统员5名</t>
  </si>
  <si>
    <t>质量指标</t>
  </si>
  <si>
    <t>协统员年度考核达标率</t>
  </si>
  <si>
    <t>＝100%</t>
  </si>
  <si>
    <t>10</t>
  </si>
  <si>
    <t>100</t>
  </si>
  <si>
    <t>5名协统员年度考核全部合格</t>
  </si>
  <si>
    <t>时效指标</t>
  </si>
  <si>
    <t>服务期限</t>
  </si>
  <si>
    <t>＝1年</t>
  </si>
  <si>
    <t>1</t>
  </si>
  <si>
    <t>2023年</t>
  </si>
  <si>
    <t>成本指标</t>
  </si>
  <si>
    <t>项目预算控制数</t>
  </si>
  <si>
    <t>≤412084元</t>
  </si>
  <si>
    <t>33.21</t>
  </si>
  <si>
    <t>主要用于协统员的工资社保和公用定额支出</t>
  </si>
  <si>
    <t>效益指标</t>
  </si>
  <si>
    <t>社会效益</t>
  </si>
  <si>
    <t>保障统计工作正常开展</t>
  </si>
  <si>
    <t>30</t>
  </si>
  <si>
    <t>保障了统计工作正常开展</t>
  </si>
  <si>
    <t>满意度指标</t>
  </si>
  <si>
    <t>服务对象满意度</t>
  </si>
  <si>
    <t>单位满意度</t>
  </si>
  <si>
    <t>≥90%</t>
  </si>
  <si>
    <t>90</t>
  </si>
  <si>
    <t>单位满意度大于90%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</si>
</sst>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6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</borders>
  <cellStyleXfs count="47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5" fillId="10" borderId="1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</cellStyleXfs>
  <cellXfs count="64">
    <xf numFmtId="0" fontId="0" fillId="0" borderId="0" xfId="0" applyAlignment="1"/>
    <xf numFmtId="0" fontId="0" fillId="0" borderId="0" xfId="0" applyBorder="1" applyAlignment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31"/>
  <sheetViews>
    <sheetView tabSelected="1" zoomScale="85" zoomScaleNormal="85" workbookViewId="0">
      <selection activeCell="F16" sqref="F16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20.1428571428571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 t="shared" ref="E5:I5" si="0">E6+E7+E8+E9+E10</f>
        <v>41.2084</v>
      </c>
      <c r="F5" s="6"/>
      <c r="G5" s="10">
        <f>G6+G7+G8+G9+G10</f>
        <v>-7.9041</v>
      </c>
      <c r="H5" s="21">
        <f>H6+H7+H8+H9+H10</f>
        <v>33.3043</v>
      </c>
      <c r="I5" s="21">
        <f>I6+I7+I8+I9+I10</f>
        <v>33.2093</v>
      </c>
      <c r="J5" s="31">
        <f>I5/H5</f>
        <v>0.997147515485988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22</v>
      </c>
      <c r="F7" s="6"/>
      <c r="G7" s="10" t="s">
        <v>23</v>
      </c>
      <c r="H7" s="21" t="s">
        <v>24</v>
      </c>
      <c r="I7" s="21" t="s">
        <v>25</v>
      </c>
      <c r="J7" s="5" t="s">
        <v>26</v>
      </c>
      <c r="K7" s="6"/>
    </row>
    <row r="8" ht="21.95" customHeight="1" spans="1:11">
      <c r="A8" s="17"/>
      <c r="B8" s="18"/>
      <c r="C8" s="10" t="s">
        <v>27</v>
      </c>
      <c r="D8" s="25" t="s">
        <v>28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29</v>
      </c>
      <c r="D9" s="25" t="s">
        <v>28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30</v>
      </c>
      <c r="D10" s="25" t="s">
        <v>28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31</v>
      </c>
      <c r="B11" s="30"/>
      <c r="C11" s="31">
        <f>(G5-G10)/(E5-E10)</f>
        <v>-0.191807980897099</v>
      </c>
      <c r="D11" s="32"/>
      <c r="E11" s="5" t="s">
        <v>32</v>
      </c>
      <c r="F11" s="6"/>
      <c r="G11" s="33" t="s">
        <v>33</v>
      </c>
      <c r="H11" s="34"/>
      <c r="I11" s="34"/>
      <c r="J11" s="34"/>
      <c r="K11" s="60"/>
    </row>
    <row r="12" ht="73" customHeight="1" spans="1:24">
      <c r="A12" s="29" t="s">
        <v>34</v>
      </c>
      <c r="B12" s="30"/>
      <c r="C12" s="33" t="s">
        <v>35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36</v>
      </c>
      <c r="B13" s="30"/>
      <c r="C13" s="35" t="s">
        <v>37</v>
      </c>
      <c r="D13" s="36"/>
      <c r="E13" s="37"/>
      <c r="F13" s="21" t="s">
        <v>38</v>
      </c>
      <c r="G13" s="38" t="s">
        <v>39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40</v>
      </c>
      <c r="B14" s="30"/>
      <c r="C14" s="33" t="s">
        <v>41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42</v>
      </c>
      <c r="B15" s="6"/>
      <c r="C15" s="33" t="s">
        <v>43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44</v>
      </c>
      <c r="B16" s="41"/>
      <c r="C16" s="42"/>
      <c r="D16" s="43">
        <v>99.97</v>
      </c>
      <c r="E16" s="44"/>
      <c r="F16" s="45" t="s">
        <v>45</v>
      </c>
      <c r="G16" s="46">
        <f>IF(J5*10&gt;10,10,J5*10)</f>
        <v>9.97147515485988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3.75" customHeight="1" spans="1:11">
      <c r="A17" s="48" t="s">
        <v>46</v>
      </c>
      <c r="B17" s="16" t="s">
        <v>47</v>
      </c>
      <c r="C17" s="16" t="s">
        <v>48</v>
      </c>
      <c r="D17" s="14" t="s">
        <v>49</v>
      </c>
      <c r="E17" s="15"/>
      <c r="F17" s="16" t="s">
        <v>50</v>
      </c>
      <c r="G17" s="16" t="s">
        <v>51</v>
      </c>
      <c r="H17" s="16" t="s">
        <v>52</v>
      </c>
      <c r="I17" s="16" t="s">
        <v>53</v>
      </c>
      <c r="J17" s="16" t="s">
        <v>54</v>
      </c>
      <c r="K17" s="16" t="s">
        <v>55</v>
      </c>
    </row>
    <row r="18" ht="26.25" customHeight="1" spans="1:11">
      <c r="A18" s="49"/>
      <c r="B18" s="48" t="s">
        <v>56</v>
      </c>
      <c r="C18" s="50" t="s">
        <v>57</v>
      </c>
      <c r="D18" s="51" t="s">
        <v>58</v>
      </c>
      <c r="E18" s="52"/>
      <c r="F18" s="50" t="s">
        <v>59</v>
      </c>
      <c r="G18" s="50" t="s">
        <v>60</v>
      </c>
      <c r="H18" s="50" t="s">
        <v>61</v>
      </c>
      <c r="I18" s="21" t="s">
        <v>60</v>
      </c>
      <c r="J18" s="63" t="s">
        <v>62</v>
      </c>
      <c r="K18" s="63" t="s">
        <v>33</v>
      </c>
    </row>
    <row r="19" ht="31.5" customHeight="1" spans="1:11">
      <c r="A19" s="49"/>
      <c r="B19" s="49"/>
      <c r="C19" s="50" t="s">
        <v>63</v>
      </c>
      <c r="D19" s="51" t="s">
        <v>64</v>
      </c>
      <c r="E19" s="52"/>
      <c r="F19" s="53" t="s">
        <v>65</v>
      </c>
      <c r="G19" s="53" t="s">
        <v>66</v>
      </c>
      <c r="H19" s="53" t="s">
        <v>67</v>
      </c>
      <c r="I19" s="21" t="s">
        <v>66</v>
      </c>
      <c r="J19" s="63" t="s">
        <v>68</v>
      </c>
      <c r="K19" s="63" t="s">
        <v>33</v>
      </c>
    </row>
    <row r="20" ht="21.75" customHeight="1" spans="1:11">
      <c r="A20" s="49"/>
      <c r="B20" s="49"/>
      <c r="C20" s="50" t="s">
        <v>69</v>
      </c>
      <c r="D20" s="51" t="s">
        <v>70</v>
      </c>
      <c r="E20" s="52"/>
      <c r="F20" s="53" t="s">
        <v>71</v>
      </c>
      <c r="G20" s="53" t="s">
        <v>66</v>
      </c>
      <c r="H20" s="53" t="s">
        <v>72</v>
      </c>
      <c r="I20" s="21" t="s">
        <v>66</v>
      </c>
      <c r="J20" s="63" t="s">
        <v>73</v>
      </c>
      <c r="K20" s="63" t="s">
        <v>33</v>
      </c>
    </row>
    <row r="21" ht="46.5" customHeight="1" spans="1:11">
      <c r="A21" s="49"/>
      <c r="B21" s="54"/>
      <c r="C21" s="50" t="s">
        <v>74</v>
      </c>
      <c r="D21" s="51" t="s">
        <v>75</v>
      </c>
      <c r="E21" s="52"/>
      <c r="F21" s="53" t="s">
        <v>76</v>
      </c>
      <c r="G21" s="53" t="s">
        <v>66</v>
      </c>
      <c r="H21" s="53" t="s">
        <v>77</v>
      </c>
      <c r="I21" s="21" t="s">
        <v>66</v>
      </c>
      <c r="J21" s="63" t="s">
        <v>78</v>
      </c>
      <c r="K21" s="63" t="s">
        <v>33</v>
      </c>
    </row>
    <row r="22" ht="31.5" customHeight="1" spans="1:11">
      <c r="A22" s="49"/>
      <c r="B22" s="50" t="s">
        <v>79</v>
      </c>
      <c r="C22" s="50" t="s">
        <v>80</v>
      </c>
      <c r="D22" s="51" t="s">
        <v>81</v>
      </c>
      <c r="E22" s="52"/>
      <c r="F22" s="50" t="s">
        <v>65</v>
      </c>
      <c r="G22" s="50" t="s">
        <v>82</v>
      </c>
      <c r="H22" s="50" t="s">
        <v>67</v>
      </c>
      <c r="I22" s="21" t="s">
        <v>82</v>
      </c>
      <c r="J22" s="63" t="s">
        <v>83</v>
      </c>
      <c r="K22" s="63" t="s">
        <v>33</v>
      </c>
    </row>
    <row r="23" ht="24.75" customHeight="1" spans="1:11">
      <c r="A23" s="54"/>
      <c r="B23" s="50" t="s">
        <v>84</v>
      </c>
      <c r="C23" s="50" t="s">
        <v>85</v>
      </c>
      <c r="D23" s="51" t="s">
        <v>86</v>
      </c>
      <c r="E23" s="52"/>
      <c r="F23" s="50" t="s">
        <v>87</v>
      </c>
      <c r="G23" s="50" t="s">
        <v>66</v>
      </c>
      <c r="H23" s="50" t="s">
        <v>88</v>
      </c>
      <c r="I23" s="21" t="s">
        <v>66</v>
      </c>
      <c r="J23" s="63" t="s">
        <v>89</v>
      </c>
      <c r="K23" s="63" t="s">
        <v>33</v>
      </c>
    </row>
    <row r="24" s="1" customFormat="1" ht="42" customHeight="1" spans="1:1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="1" customFormat="1" ht="42" customHeight="1" spans="1:1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1" customFormat="1" ht="42" customHeight="1" spans="1:1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44444444444444" right="0.156944444444444" top="0.550694444444444" bottom="0.984027777777778" header="0.236111111111111" footer="0.66875"/>
  <pageSetup paperSize="1" scale="6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cp:lastPrinted>2024-04-01T00:33:00Z</cp:lastPrinted>
  <dcterms:modified xsi:type="dcterms:W3CDTF">2024-09-24T08:00:30Z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  <property fmtid="{D5CDD505-2E9C-101B-9397-08002B2CF9AE}" pid="3" name="ICV">
    <vt:lpwstr>489EFD7DA9E041039B189084E29D0EF5</vt:lpwstr>
  </property>
</Properties>
</file>