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<sst xmlns="http://schemas.openxmlformats.org/spreadsheetml/2006/main" count="131" uniqueCount="88">
  <si>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</si>
  <si>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</si>
  <si>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预算调剂资金</t>
  </si>
  <si>
    <t>项目编码</t>
  </si>
  <si>
    <t>450904210000000011175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</si>
  <si>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</si>
  <si>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</si>
  <si>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</si>
  <si>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</si>
  <si>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</si>
  <si>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</si>
  <si>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</si>
  <si>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</si>
  <si>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</si>
  <si>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</si>
  <si>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</si>
  <si>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</si>
  <si>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</si>
  <si>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</si>
  <si>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</si>
  <si>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</si>
  <si>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</si>
  <si>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</si>
  <si>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</si>
  <si>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</si>
  <si>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</si>
  <si>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</si>
  <si>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</si>
  <si>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</si>
  <si>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</si>
  <si>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</si>
  <si>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2021</t>
  </si>
  <si>
    <t>项目终止时间</t>
  </si>
  <si>
    <t>2022</t>
  </si>
  <si>
    <t>项目实施进度安排</t>
  </si>
  <si>
    <t>拨付2022年茂林镇水军塘排水渠清理工作经费15000元，茂林镇2021年秸秆翻耕压青还田工作经费30000元，茂林镇2022年东荣、东苑、东秀社区第一届城市社区居民委员会选举工作经费50000元</t>
  </si>
  <si>
    <t>年度绩效目标</t>
  </si>
  <si>
    <t>拨2022年茂林镇石棠社区水军塘排水渠工作经费15000元和2021年翻耕压青还田工作经费30000元。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</si>
  <si>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</si>
  <si>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</si>
  <si>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</si>
  <si>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</si>
  <si>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</si>
  <si>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</si>
  <si>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</si>
  <si>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</si>
  <si>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</si>
  <si>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</si>
  <si>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</si>
  <si>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</si>
  <si>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</si>
  <si>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</si>
  <si>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拨付项目数</t>
  </si>
  <si>
    <t>＝2个</t>
  </si>
  <si>
    <t>20</t>
  </si>
  <si>
    <t>23</t>
  </si>
  <si>
    <t>涉及拨付项目经费23项</t>
  </si>
  <si>
    <t>年中预算调整后增加了一些项目，根据上级要求开展各项工作</t>
  </si>
  <si>
    <t>质量指标</t>
  </si>
  <si>
    <t>完成经费拨付</t>
  </si>
  <si>
    <t>＝100%</t>
  </si>
  <si>
    <t>10</t>
  </si>
  <si>
    <t>100</t>
  </si>
  <si>
    <t>完成经费拨付100%</t>
  </si>
  <si>
    <t>时效指标</t>
  </si>
  <si>
    <t>资金到位率</t>
  </si>
  <si>
    <t>5</t>
  </si>
  <si>
    <t>资金到位率100%</t>
  </si>
  <si>
    <t>完成时间</t>
  </si>
  <si>
    <t>＝2022.12年.月</t>
  </si>
  <si>
    <t>2022.12</t>
  </si>
  <si>
    <t>按照时间节点完成拨付</t>
  </si>
  <si>
    <t>成本指标</t>
  </si>
  <si>
    <t>投入资金</t>
  </si>
  <si>
    <t>＝45000元</t>
  </si>
  <si>
    <t>拨付288391.61元</t>
  </si>
  <si>
    <t>效益指标</t>
  </si>
  <si>
    <t>社会效益指标</t>
  </si>
  <si>
    <t>完成资金拨付，确保各项工作顺利开展</t>
  </si>
  <si>
    <t>15</t>
  </si>
  <si>
    <t>达成预期指标</t>
  </si>
  <si>
    <t>已完成</t>
  </si>
  <si>
    <t>可持续影响指标</t>
  </si>
  <si>
    <t>将各项工作落实到位，推进茂林镇社会和经济发展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</si>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</sst>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3"/>
  <sheetViews>
    <sheetView tabSelected="1" zoomScale="85" zoomScaleNormal="85" zoomScaleSheetLayoutView="60" workbookViewId="0">
      <selection activeCell="J19" sqref="J19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4.36190476190476" customWidth="1"/>
    <col min="5" max="5" width="14.6190476190476" customWidth="1"/>
    <col min="6" max="6" width="16.9619047619048" customWidth="1"/>
    <col min="7" max="7" width="17.7142857142857" customWidth="1"/>
    <col min="8" max="8" width="15.2857142857143" customWidth="1"/>
    <col min="9" max="9" width="13.4285714285714" customWidth="1"/>
    <col min="10" max="10" width="15.5714285714286" customWidth="1"/>
    <col min="11" max="11" width="14.4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4"/>
      <c r="U2" s="24"/>
      <c r="V2" s="24"/>
      <c r="W2" s="24"/>
      <c r="X2" s="24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4"/>
      <c r="U3" s="24"/>
      <c r="V3" s="24"/>
      <c r="W3" s="24"/>
      <c r="X3" s="24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5"/>
      <c r="M4" s="25"/>
      <c r="N4" s="25"/>
      <c r="O4" s="25"/>
      <c r="P4" s="25"/>
      <c r="Q4" s="25"/>
      <c r="R4" s="25"/>
      <c r="S4" s="25"/>
      <c r="T4" s="24"/>
      <c r="U4" s="24"/>
      <c r="V4" s="24"/>
      <c r="W4" s="24"/>
      <c r="X4" s="24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28.839161</v>
      </c>
      <c r="H5" s="7">
        <f>H6+H7+H8+H9+H10</f>
        <v>28.839161</v>
      </c>
      <c r="I5" s="7">
        <f>I6+I7+I8+I9+I10</f>
        <v>28.839161</v>
      </c>
      <c r="J5" s="14">
        <f>I5/H5</f>
        <v>1</v>
      </c>
      <c r="K5" s="14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12">
        <v>28.839161</v>
      </c>
      <c r="H7" s="12">
        <v>28.839161</v>
      </c>
      <c r="I7" s="12">
        <v>28.839161</v>
      </c>
      <c r="J7" s="14">
        <f>I7/H7</f>
        <v>1</v>
      </c>
      <c r="K7" s="14"/>
    </row>
    <row r="8" ht="21.95" customHeight="1" spans="1:11">
      <c r="A8" s="7"/>
      <c r="B8" s="7"/>
      <c r="C8" s="5" t="s">
        <v>20</v>
      </c>
      <c r="D8" s="13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23</v>
      </c>
      <c r="K8" s="5"/>
    </row>
    <row r="9" ht="21.95" customHeight="1" spans="1:11">
      <c r="A9" s="7"/>
      <c r="B9" s="7"/>
      <c r="C9" s="5" t="s">
        <v>24</v>
      </c>
      <c r="D9" s="13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23</v>
      </c>
      <c r="K9" s="5"/>
    </row>
    <row r="10" ht="21.95" customHeight="1" spans="1:11">
      <c r="A10" s="7"/>
      <c r="B10" s="7"/>
      <c r="C10" s="10" t="s">
        <v>25</v>
      </c>
      <c r="D10" s="13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23</v>
      </c>
      <c r="K10" s="5"/>
    </row>
    <row r="11" ht="30" customHeight="1" spans="1:11">
      <c r="A11" s="7" t="s">
        <v>26</v>
      </c>
      <c r="B11" s="7"/>
      <c r="C11" s="14" t="e">
        <f>(G5-G10)/(E5-E10)</f>
        <v>#DIV/0!</v>
      </c>
      <c r="D11" s="14"/>
      <c r="E11" s="5" t="s">
        <v>27</v>
      </c>
      <c r="F11" s="5"/>
      <c r="G11" s="10" t="s">
        <v>28</v>
      </c>
      <c r="H11" s="10"/>
      <c r="I11" s="10"/>
      <c r="J11" s="10"/>
      <c r="K11" s="10"/>
    </row>
    <row r="12" ht="84.95" customHeight="1" spans="1:24">
      <c r="A12" s="7" t="s">
        <v>29</v>
      </c>
      <c r="B12" s="7"/>
      <c r="C12" s="10" t="s">
        <v>2</v>
      </c>
      <c r="D12" s="10"/>
      <c r="E12" s="10"/>
      <c r="F12" s="10"/>
      <c r="G12" s="10"/>
      <c r="H12" s="10"/>
      <c r="I12" s="10"/>
      <c r="J12" s="10"/>
      <c r="K12" s="10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ht="27.95" customHeight="1" spans="1:24">
      <c r="A13" s="7" t="s">
        <v>30</v>
      </c>
      <c r="B13" s="7"/>
      <c r="C13" s="15" t="s">
        <v>31</v>
      </c>
      <c r="D13" s="15"/>
      <c r="E13" s="15"/>
      <c r="F13" s="7" t="s">
        <v>32</v>
      </c>
      <c r="G13" s="16" t="s">
        <v>33</v>
      </c>
      <c r="H13" s="16"/>
      <c r="I13" s="16"/>
      <c r="J13" s="16"/>
      <c r="K13" s="1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ht="45" customHeight="1" spans="1:24">
      <c r="A14" s="7" t="s">
        <v>34</v>
      </c>
      <c r="B14" s="7"/>
      <c r="C14" s="17" t="s">
        <v>35</v>
      </c>
      <c r="D14" s="17"/>
      <c r="E14" s="17"/>
      <c r="F14" s="17"/>
      <c r="G14" s="17"/>
      <c r="H14" s="17"/>
      <c r="I14" s="17"/>
      <c r="J14" s="17"/>
      <c r="K14" s="17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ht="32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ht="27.95" customHeight="1" spans="1:24">
      <c r="A16" s="18" t="s">
        <v>38</v>
      </c>
      <c r="B16" s="18"/>
      <c r="C16" s="18"/>
      <c r="D16" s="19">
        <v>100</v>
      </c>
      <c r="E16" s="19"/>
      <c r="F16" s="20" t="s">
        <v>39</v>
      </c>
      <c r="G16" s="21">
        <f>IF(J5*10&gt;10,10,J5*10)</f>
        <v>10</v>
      </c>
      <c r="H16" s="21"/>
      <c r="I16" s="21"/>
      <c r="J16" s="21"/>
      <c r="K16" s="21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ht="30" customHeight="1" spans="1:11">
      <c r="A17" s="22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88" customHeight="1" spans="1:11">
      <c r="A18" s="22"/>
      <c r="B18" s="22" t="s">
        <v>50</v>
      </c>
      <c r="C18" s="22" t="s">
        <v>51</v>
      </c>
      <c r="D18" s="22" t="s">
        <v>52</v>
      </c>
      <c r="E18" s="22"/>
      <c r="F18" s="22" t="s">
        <v>53</v>
      </c>
      <c r="G18" s="22" t="s">
        <v>54</v>
      </c>
      <c r="H18" s="22" t="s">
        <v>55</v>
      </c>
      <c r="I18" s="7" t="s">
        <v>54</v>
      </c>
      <c r="J18" s="7" t="s">
        <v>56</v>
      </c>
      <c r="K18" s="7" t="s">
        <v>57</v>
      </c>
    </row>
    <row r="19" s="1" customFormat="1" ht="36" customHeight="1" spans="1:11">
      <c r="A19" s="22"/>
      <c r="B19" s="22"/>
      <c r="C19" s="22" t="s">
        <v>58</v>
      </c>
      <c r="D19" s="22" t="s">
        <v>59</v>
      </c>
      <c r="E19" s="22"/>
      <c r="F19" s="22" t="s">
        <v>60</v>
      </c>
      <c r="G19" s="22" t="s">
        <v>61</v>
      </c>
      <c r="H19" s="22" t="s">
        <v>62</v>
      </c>
      <c r="I19" s="7" t="s">
        <v>61</v>
      </c>
      <c r="J19" s="7" t="s">
        <v>63</v>
      </c>
      <c r="K19" s="7" t="s">
        <v>28</v>
      </c>
    </row>
    <row r="20" s="1" customFormat="1" ht="36" customHeight="1" spans="1:11">
      <c r="A20" s="22"/>
      <c r="B20" s="22"/>
      <c r="C20" s="22" t="s">
        <v>64</v>
      </c>
      <c r="D20" s="22" t="s">
        <v>65</v>
      </c>
      <c r="E20" s="22"/>
      <c r="F20" s="22" t="s">
        <v>60</v>
      </c>
      <c r="G20" s="22" t="s">
        <v>66</v>
      </c>
      <c r="H20" s="22" t="s">
        <v>62</v>
      </c>
      <c r="I20" s="7" t="s">
        <v>66</v>
      </c>
      <c r="J20" s="7" t="s">
        <v>67</v>
      </c>
      <c r="K20" s="7" t="s">
        <v>28</v>
      </c>
    </row>
    <row r="21" s="1" customFormat="1" ht="36" customHeight="1" spans="1:11">
      <c r="A21" s="22"/>
      <c r="B21" s="22"/>
      <c r="C21" s="22"/>
      <c r="D21" s="22" t="s">
        <v>68</v>
      </c>
      <c r="E21" s="22"/>
      <c r="F21" s="22" t="s">
        <v>69</v>
      </c>
      <c r="G21" s="22" t="s">
        <v>66</v>
      </c>
      <c r="H21" s="22" t="s">
        <v>70</v>
      </c>
      <c r="I21" s="7" t="s">
        <v>66</v>
      </c>
      <c r="J21" s="7" t="s">
        <v>71</v>
      </c>
      <c r="K21" s="7" t="s">
        <v>28</v>
      </c>
    </row>
    <row r="22" s="1" customFormat="1" ht="81" customHeight="1" spans="1:11">
      <c r="A22" s="22"/>
      <c r="B22" s="22"/>
      <c r="C22" s="22" t="s">
        <v>72</v>
      </c>
      <c r="D22" s="22" t="s">
        <v>73</v>
      </c>
      <c r="E22" s="22"/>
      <c r="F22" s="22" t="s">
        <v>74</v>
      </c>
      <c r="G22" s="22" t="s">
        <v>61</v>
      </c>
      <c r="H22" s="22">
        <v>288391.61</v>
      </c>
      <c r="I22" s="7" t="s">
        <v>61</v>
      </c>
      <c r="J22" s="7" t="s">
        <v>75</v>
      </c>
      <c r="K22" s="7" t="s">
        <v>57</v>
      </c>
    </row>
    <row r="23" s="1" customFormat="1" ht="59" customHeight="1" spans="1:11">
      <c r="A23" s="22"/>
      <c r="B23" s="22" t="s">
        <v>76</v>
      </c>
      <c r="C23" s="22" t="s">
        <v>77</v>
      </c>
      <c r="D23" s="22" t="s">
        <v>78</v>
      </c>
      <c r="E23" s="22"/>
      <c r="F23" s="22" t="s">
        <v>78</v>
      </c>
      <c r="G23" s="22" t="s">
        <v>79</v>
      </c>
      <c r="H23" s="22" t="s">
        <v>80</v>
      </c>
      <c r="I23" s="7" t="s">
        <v>79</v>
      </c>
      <c r="J23" s="7" t="s">
        <v>81</v>
      </c>
      <c r="K23" s="7" t="s">
        <v>28</v>
      </c>
    </row>
    <row r="24" s="1" customFormat="1" ht="59" customHeight="1" spans="1:11">
      <c r="A24" s="22"/>
      <c r="B24" s="22"/>
      <c r="C24" s="22" t="s">
        <v>82</v>
      </c>
      <c r="D24" s="22" t="s">
        <v>83</v>
      </c>
      <c r="E24" s="22"/>
      <c r="F24" s="22" t="s">
        <v>83</v>
      </c>
      <c r="G24" s="22" t="s">
        <v>79</v>
      </c>
      <c r="H24" s="22" t="s">
        <v>80</v>
      </c>
      <c r="I24" s="7" t="s">
        <v>79</v>
      </c>
      <c r="J24" s="7" t="s">
        <v>81</v>
      </c>
      <c r="K24" s="7" t="s">
        <v>28</v>
      </c>
    </row>
    <row r="25" s="1" customFormat="1" ht="36" customHeight="1" spans="1:11">
      <c r="A25" s="22"/>
      <c r="B25" s="22" t="s">
        <v>84</v>
      </c>
      <c r="C25" s="22" t="s">
        <v>85</v>
      </c>
      <c r="D25" s="22" t="s">
        <v>86</v>
      </c>
      <c r="E25" s="22"/>
      <c r="F25" s="22" t="s">
        <v>87</v>
      </c>
      <c r="G25" s="22" t="s">
        <v>61</v>
      </c>
      <c r="H25" s="22" t="s">
        <v>62</v>
      </c>
      <c r="I25" s="7" t="s">
        <v>61</v>
      </c>
      <c r="J25" s="7" t="s">
        <v>81</v>
      </c>
      <c r="K25" s="7" t="s">
        <v>28</v>
      </c>
    </row>
    <row r="26" s="2" customFormat="1" ht="42" customHeight="1" spans="1:11">
      <c r="A26" s="23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3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3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3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3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3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3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3"/>
      <c r="B33"/>
      <c r="C33"/>
      <c r="D33"/>
      <c r="E33"/>
      <c r="F33"/>
      <c r="G33"/>
      <c r="H33"/>
      <c r="I33"/>
      <c r="J33"/>
      <c r="K33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2"/>
    <mergeCell ref="B23:B24"/>
    <mergeCell ref="C6:C7"/>
    <mergeCell ref="C20:C21"/>
    <mergeCell ref="A4:B10"/>
  </mergeCells>
  <printOptions horizontalCentered="1"/>
  <pageMargins left="0.236111111111111" right="0.161111111111111" top="0.550694444444444" bottom="1" header="0.239583333333333" footer="0.66875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D3CB65BC24694F859F9876B20E04A5CC</vt:lpwstr>
  </property>
</Properties>
</file>