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<sst xmlns="http://schemas.openxmlformats.org/spreadsheetml/2006/main" count="131" uniqueCount="85">
  <si>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</si>
  <si>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</si>
  <si>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预留增人增资</t>
  </si>
  <si>
    <t>项目编码</t>
  </si>
  <si>
    <t>450904210360100004493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</si>
  <si>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</si>
  <si>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</si>
  <si>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</si>
  <si>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</si>
  <si>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</si>
  <si>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</si>
  <si>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</si>
  <si>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</si>
  <si>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</si>
  <si>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</si>
  <si>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</si>
  <si>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</si>
  <si>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</si>
  <si>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</si>
  <si>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</si>
  <si>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</si>
  <si>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</si>
  <si>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</si>
  <si>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</si>
  <si>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</si>
  <si>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</si>
  <si>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</si>
  <si>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</si>
  <si>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</si>
  <si>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预留增人增资 2022年发放组织员工资和退休人员生活补助，新招聘社区党建工作组织员工资365225.5元，社保103383元，公积金50100元，办公经费116700元，退休人员生活补助108000元</t>
  </si>
  <si>
    <t>项目起始时间</t>
  </si>
  <si>
    <t>2021</t>
  </si>
  <si>
    <t>项目终止时间</t>
  </si>
  <si>
    <t>2022</t>
  </si>
  <si>
    <t>项目实施进度安排</t>
  </si>
  <si>
    <t>按每月进度及时发放工资和补助</t>
  </si>
  <si>
    <t>年度绩效目标</t>
  </si>
  <si>
    <t>按照每月进度及时发放工资和补助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</si>
  <si>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</si>
  <si>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</si>
  <si>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</si>
  <si>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</si>
  <si>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</si>
  <si>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</si>
  <si>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</si>
  <si>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</si>
  <si>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</si>
  <si>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</si>
  <si>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</si>
  <si>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</si>
  <si>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</si>
  <si>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</si>
  <si>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新聘用组织员人数</t>
  </si>
  <si>
    <t>＝25人</t>
  </si>
  <si>
    <t>10</t>
  </si>
  <si>
    <t>25</t>
  </si>
  <si>
    <t>已完成</t>
  </si>
  <si>
    <t>退休人员人数</t>
  </si>
  <si>
    <t>＝18人</t>
  </si>
  <si>
    <t>18</t>
  </si>
  <si>
    <t>质量指标</t>
  </si>
  <si>
    <t>新聘用组织员工资标准</t>
  </si>
  <si>
    <t>4179元/月</t>
  </si>
  <si>
    <t>5</t>
  </si>
  <si>
    <t>达成预期指标</t>
  </si>
  <si>
    <t>退休人员补助发放标准</t>
  </si>
  <si>
    <t>退休人员6000元/年</t>
  </si>
  <si>
    <t>时效指标</t>
  </si>
  <si>
    <t>完成时间</t>
  </si>
  <si>
    <t>2022年12月31日前</t>
  </si>
  <si>
    <t>成本指标</t>
  </si>
  <si>
    <t>投入资金</t>
  </si>
  <si>
    <t>≥2000000元</t>
  </si>
  <si>
    <t>2194683.51</t>
  </si>
  <si>
    <t>预留增人增资较年初指标值增加</t>
  </si>
  <si>
    <t>新增机关事业单位人员、组织员、网格员、社会化工作者工资经费、退休人员补贴经费</t>
  </si>
  <si>
    <t>效益指标</t>
  </si>
  <si>
    <t>社会效益指标</t>
  </si>
  <si>
    <t>保障组织员和退休人员基本生活水平</t>
  </si>
  <si>
    <t>30</t>
  </si>
  <si>
    <t>满意度指标</t>
  </si>
  <si>
    <t>服务对象满意度</t>
  </si>
  <si>
    <t>满意度</t>
  </si>
  <si>
    <t>≥90%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</si>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</sst>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3"/>
  <sheetViews>
    <sheetView tabSelected="1" zoomScale="85" zoomScaleNormal="85" zoomScaleSheetLayoutView="60" workbookViewId="0">
      <selection activeCell="I26" sqref="I26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4.53333333333333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2.0952380952381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0</v>
      </c>
      <c r="F5" s="5"/>
      <c r="G5" s="5">
        <f>G6+G7+G8+G9+G10</f>
        <v>219.468351</v>
      </c>
      <c r="H5" s="7">
        <f>H6+H7+H8+H9+H10</f>
        <v>219.468351</v>
      </c>
      <c r="I5" s="7">
        <f>I6+I7+I8+I9+I10</f>
        <v>219.468351</v>
      </c>
      <c r="J5" s="13">
        <f>I5/H5</f>
        <v>1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0</v>
      </c>
      <c r="F7" s="5"/>
      <c r="G7" s="5">
        <v>219.468351</v>
      </c>
      <c r="H7" s="5">
        <v>219.468351</v>
      </c>
      <c r="I7" s="5">
        <v>219.468351</v>
      </c>
      <c r="J7" s="13">
        <f>I7/H7</f>
        <v>1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 t="e">
        <f>(G5-G10)/(E5-E10)</f>
        <v>#DIV/0!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4" t="s">
        <v>29</v>
      </c>
      <c r="D12" s="14"/>
      <c r="E12" s="14"/>
      <c r="F12" s="14"/>
      <c r="G12" s="14"/>
      <c r="H12" s="14"/>
      <c r="I12" s="14"/>
      <c r="J12" s="14"/>
      <c r="K12" s="14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30</v>
      </c>
      <c r="B13" s="7"/>
      <c r="C13" s="15" t="s">
        <v>31</v>
      </c>
      <c r="D13" s="15"/>
      <c r="E13" s="15"/>
      <c r="F13" s="7" t="s">
        <v>32</v>
      </c>
      <c r="G13" s="16" t="s">
        <v>33</v>
      </c>
      <c r="H13" s="16"/>
      <c r="I13" s="16"/>
      <c r="J13" s="16"/>
      <c r="K13" s="16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34</v>
      </c>
      <c r="B14" s="7"/>
      <c r="C14" s="10" t="s">
        <v>35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36</v>
      </c>
      <c r="B15" s="5"/>
      <c r="C15" s="10" t="s">
        <v>37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7" t="s">
        <v>38</v>
      </c>
      <c r="B16" s="17"/>
      <c r="C16" s="17"/>
      <c r="D16" s="18">
        <v>90</v>
      </c>
      <c r="E16" s="18"/>
      <c r="F16" s="19" t="s">
        <v>39</v>
      </c>
      <c r="G16" s="20">
        <f>IF(J5*10&gt;10,10,J5*10)</f>
        <v>10</v>
      </c>
      <c r="H16" s="20"/>
      <c r="I16" s="20"/>
      <c r="J16" s="20"/>
      <c r="K16" s="20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1" t="s">
        <v>40</v>
      </c>
      <c r="B17" s="8" t="s">
        <v>41</v>
      </c>
      <c r="C17" s="8" t="s">
        <v>42</v>
      </c>
      <c r="D17" s="8" t="s">
        <v>43</v>
      </c>
      <c r="E17" s="8"/>
      <c r="F17" s="8" t="s">
        <v>44</v>
      </c>
      <c r="G17" s="8" t="s">
        <v>45</v>
      </c>
      <c r="H17" s="8" t="s">
        <v>46</v>
      </c>
      <c r="I17" s="8" t="s">
        <v>47</v>
      </c>
      <c r="J17" s="8" t="s">
        <v>48</v>
      </c>
      <c r="K17" s="8" t="s">
        <v>49</v>
      </c>
    </row>
    <row r="18" s="1" customFormat="1" ht="31" customHeight="1" spans="1:11">
      <c r="A18" s="21"/>
      <c r="B18" s="21" t="s">
        <v>50</v>
      </c>
      <c r="C18" s="21" t="s">
        <v>51</v>
      </c>
      <c r="D18" s="21" t="s">
        <v>52</v>
      </c>
      <c r="E18" s="21"/>
      <c r="F18" s="21" t="s">
        <v>53</v>
      </c>
      <c r="G18" s="21" t="s">
        <v>54</v>
      </c>
      <c r="H18" s="21" t="s">
        <v>55</v>
      </c>
      <c r="I18" s="7" t="s">
        <v>54</v>
      </c>
      <c r="J18" s="7" t="s">
        <v>56</v>
      </c>
      <c r="K18" s="7" t="s">
        <v>27</v>
      </c>
    </row>
    <row r="19" s="1" customFormat="1" ht="31" customHeight="1" spans="1:11">
      <c r="A19" s="21"/>
      <c r="B19" s="21"/>
      <c r="C19" s="21"/>
      <c r="D19" s="21" t="s">
        <v>57</v>
      </c>
      <c r="E19" s="21"/>
      <c r="F19" s="21" t="s">
        <v>58</v>
      </c>
      <c r="G19" s="21" t="s">
        <v>54</v>
      </c>
      <c r="H19" s="21" t="s">
        <v>59</v>
      </c>
      <c r="I19" s="7" t="s">
        <v>54</v>
      </c>
      <c r="J19" s="7" t="s">
        <v>56</v>
      </c>
      <c r="K19" s="7" t="s">
        <v>27</v>
      </c>
    </row>
    <row r="20" s="1" customFormat="1" ht="45" customHeight="1" spans="1:11">
      <c r="A20" s="21"/>
      <c r="B20" s="21"/>
      <c r="C20" s="21" t="s">
        <v>60</v>
      </c>
      <c r="D20" s="21" t="s">
        <v>61</v>
      </c>
      <c r="E20" s="21"/>
      <c r="F20" s="21" t="s">
        <v>62</v>
      </c>
      <c r="G20" s="21" t="s">
        <v>63</v>
      </c>
      <c r="H20" s="21" t="s">
        <v>64</v>
      </c>
      <c r="I20" s="7" t="s">
        <v>63</v>
      </c>
      <c r="J20" s="7" t="s">
        <v>56</v>
      </c>
      <c r="K20" s="7" t="s">
        <v>27</v>
      </c>
    </row>
    <row r="21" s="1" customFormat="1" ht="45" customHeight="1" spans="1:11">
      <c r="A21" s="21"/>
      <c r="B21" s="21"/>
      <c r="C21" s="21"/>
      <c r="D21" s="21" t="s">
        <v>65</v>
      </c>
      <c r="E21" s="21"/>
      <c r="F21" s="21" t="s">
        <v>66</v>
      </c>
      <c r="G21" s="21" t="s">
        <v>63</v>
      </c>
      <c r="H21" s="21" t="s">
        <v>64</v>
      </c>
      <c r="I21" s="7" t="s">
        <v>63</v>
      </c>
      <c r="J21" s="7" t="s">
        <v>56</v>
      </c>
      <c r="K21" s="7" t="s">
        <v>27</v>
      </c>
    </row>
    <row r="22" s="1" customFormat="1" ht="31" customHeight="1" spans="1:11">
      <c r="A22" s="21"/>
      <c r="B22" s="21"/>
      <c r="C22" s="21" t="s">
        <v>67</v>
      </c>
      <c r="D22" s="21" t="s">
        <v>68</v>
      </c>
      <c r="E22" s="21"/>
      <c r="F22" s="21" t="s">
        <v>69</v>
      </c>
      <c r="G22" s="21" t="s">
        <v>54</v>
      </c>
      <c r="H22" s="21" t="s">
        <v>64</v>
      </c>
      <c r="I22" s="7" t="s">
        <v>54</v>
      </c>
      <c r="J22" s="7" t="s">
        <v>56</v>
      </c>
      <c r="K22" s="7" t="s">
        <v>27</v>
      </c>
    </row>
    <row r="23" s="1" customFormat="1" ht="124" customHeight="1" spans="1:11">
      <c r="A23" s="21"/>
      <c r="B23" s="21"/>
      <c r="C23" s="21" t="s">
        <v>70</v>
      </c>
      <c r="D23" s="21" t="s">
        <v>71</v>
      </c>
      <c r="E23" s="21"/>
      <c r="F23" s="21" t="s">
        <v>72</v>
      </c>
      <c r="G23" s="21" t="s">
        <v>54</v>
      </c>
      <c r="H23" s="21" t="s">
        <v>73</v>
      </c>
      <c r="I23" s="7" t="s">
        <v>22</v>
      </c>
      <c r="J23" s="7" t="s">
        <v>74</v>
      </c>
      <c r="K23" s="7" t="s">
        <v>75</v>
      </c>
    </row>
    <row r="24" s="1" customFormat="1" ht="52" customHeight="1" spans="1:11">
      <c r="A24" s="21"/>
      <c r="B24" s="21" t="s">
        <v>76</v>
      </c>
      <c r="C24" s="21" t="s">
        <v>77</v>
      </c>
      <c r="D24" s="21" t="s">
        <v>78</v>
      </c>
      <c r="E24" s="21"/>
      <c r="F24" s="21" t="s">
        <v>78</v>
      </c>
      <c r="G24" s="21" t="s">
        <v>79</v>
      </c>
      <c r="H24" s="21" t="s">
        <v>64</v>
      </c>
      <c r="I24" s="7" t="s">
        <v>79</v>
      </c>
      <c r="J24" s="7" t="s">
        <v>56</v>
      </c>
      <c r="K24" s="7" t="s">
        <v>27</v>
      </c>
    </row>
    <row r="25" s="1" customFormat="1" ht="38" customHeight="1" spans="1:11">
      <c r="A25" s="21"/>
      <c r="B25" s="21" t="s">
        <v>80</v>
      </c>
      <c r="C25" s="21" t="s">
        <v>81</v>
      </c>
      <c r="D25" s="21" t="s">
        <v>82</v>
      </c>
      <c r="E25" s="21"/>
      <c r="F25" s="21" t="s">
        <v>83</v>
      </c>
      <c r="G25" s="21" t="s">
        <v>54</v>
      </c>
      <c r="H25" s="21" t="s">
        <v>84</v>
      </c>
      <c r="I25" s="7" t="s">
        <v>54</v>
      </c>
      <c r="J25" s="7" t="s">
        <v>56</v>
      </c>
      <c r="K25" s="7" t="s">
        <v>27</v>
      </c>
    </row>
    <row r="26" s="2" customFormat="1" ht="42" customHeight="1" spans="1:11">
      <c r="A26" s="22"/>
      <c r="B26"/>
      <c r="C26"/>
      <c r="D26"/>
      <c r="E26"/>
      <c r="F26"/>
      <c r="G26"/>
      <c r="H26"/>
      <c r="I26"/>
      <c r="J26"/>
      <c r="K26"/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7:A25"/>
    <mergeCell ref="B18:B23"/>
    <mergeCell ref="C6:C7"/>
    <mergeCell ref="C18:C19"/>
    <mergeCell ref="C20:C21"/>
    <mergeCell ref="A4:B10"/>
  </mergeCells>
  <pageMargins left="0.156944444444444" right="0.16" top="0.55" bottom="1" header="0.24" footer="0.67"/>
  <pageSetup paperSize="9" scale="67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3580A0BFCDEA486E96A62A492B41F328</vt:lpwstr>
  </property>
</Properties>
</file>