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<sst xmlns="http://schemas.openxmlformats.org/spreadsheetml/2006/main" count="130" uniqueCount="83">
  <si>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</si>
  <si>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</si>
  <si>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防贫工作经费</t>
  </si>
  <si>
    <t>项目编码</t>
  </si>
  <si>
    <t>450904210360100004170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</si>
  <si>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</si>
  <si>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</si>
  <si>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</si>
  <si>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</si>
  <si>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</si>
  <si>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</si>
  <si>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</si>
  <si>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</si>
  <si>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</si>
  <si>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</si>
  <si>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</si>
  <si>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</si>
  <si>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</si>
  <si>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</si>
  <si>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</si>
  <si>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</si>
  <si>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</si>
  <si>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>0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</si>
  <si>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</si>
  <si>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</si>
  <si>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</si>
  <si>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</si>
  <si>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</si>
  <si>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</si>
  <si>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防贫工作日常开支，如办公经费、宣传经费、会议经费、培训经费等。</t>
  </si>
  <si>
    <t>项目起始时间</t>
  </si>
  <si>
    <t>2022</t>
  </si>
  <si>
    <t>项目终止时间</t>
  </si>
  <si>
    <t>项目实施进度安排</t>
  </si>
  <si>
    <t xml:space="preserve">1.购买办公用品 2.制作上墙材料 3.召开防贫会议 4.举办防贫工作培训班 </t>
  </si>
  <si>
    <t>年度绩效目标</t>
  </si>
  <si>
    <t>较好地完成精准防贫工作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</si>
  <si>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</si>
  <si>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</si>
  <si>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</si>
  <si>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</si>
  <si>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</si>
  <si>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</si>
  <si>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</si>
  <si>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</si>
  <si>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</si>
  <si>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</si>
  <si>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</si>
  <si>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</si>
  <si>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</si>
  <si>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</si>
  <si>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购买办公用品</t>
  </si>
  <si>
    <t>≥3批次</t>
  </si>
  <si>
    <t>10</t>
  </si>
  <si>
    <t>3</t>
  </si>
  <si>
    <t>已完成办公用品采购</t>
  </si>
  <si>
    <t>制作上墙材料</t>
  </si>
  <si>
    <t>≥22个社区和镇一级</t>
  </si>
  <si>
    <t>22</t>
  </si>
  <si>
    <t>制作了上墙材料</t>
  </si>
  <si>
    <t>质量指标</t>
  </si>
  <si>
    <t>符合考核指标</t>
  </si>
  <si>
    <t>达成预期指标</t>
  </si>
  <si>
    <t>已完成</t>
  </si>
  <si>
    <t>时效指标</t>
  </si>
  <si>
    <t>完成时间</t>
  </si>
  <si>
    <t>2022年12月31日前</t>
  </si>
  <si>
    <t>成本指标</t>
  </si>
  <si>
    <t>成本</t>
  </si>
  <si>
    <t>≥10万元</t>
  </si>
  <si>
    <t>4.5</t>
  </si>
  <si>
    <t>已拨付4.4975万元</t>
  </si>
  <si>
    <t>效益指标</t>
  </si>
  <si>
    <t>经济效益指标</t>
  </si>
  <si>
    <t>社会效益指标</t>
  </si>
  <si>
    <t>巩固脱贫成效，做好精准防贫工作</t>
  </si>
  <si>
    <t>生态效益指标</t>
  </si>
  <si>
    <t>可持续影响指标</t>
  </si>
  <si>
    <t>满意度指标</t>
  </si>
  <si>
    <t>服务对象满意度</t>
  </si>
  <si>
    <t>满意度</t>
  </si>
  <si>
    <t>≥90%</t>
  </si>
  <si>
    <t>100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</si>
</sst>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5"/>
  <sheetViews>
    <sheetView tabSelected="1" zoomScale="85" zoomScaleNormal="85" zoomScaleSheetLayoutView="60" workbookViewId="0">
      <selection activeCell="F27" sqref="F27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5.04761904761905" customWidth="1"/>
    <col min="6" max="6" width="18.1428571428571" customWidth="1"/>
    <col min="7" max="7" width="17.7142857142857" customWidth="1"/>
    <col min="8" max="8" width="15.2857142857143" customWidth="1"/>
    <col min="9" max="9" width="12.8571428571429" customWidth="1"/>
    <col min="10" max="10" width="15.5714285714286" customWidth="1"/>
    <col min="11" max="11" width="13.7809523809524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20</v>
      </c>
      <c r="F5" s="5"/>
      <c r="G5" s="5">
        <f>G6+G7+G8+G9+G10</f>
        <v>-15.5025</v>
      </c>
      <c r="H5" s="7">
        <f>H6+H7+H8+H9+H10</f>
        <v>4.4975</v>
      </c>
      <c r="I5" s="7">
        <f>I6+I7+I8+I9+I10</f>
        <v>4.4975</v>
      </c>
      <c r="J5" s="13">
        <f>I5/H5</f>
        <v>1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>
        <v>0</v>
      </c>
      <c r="F6" s="5"/>
      <c r="G6" s="5">
        <v>0</v>
      </c>
      <c r="H6" s="7">
        <v>0</v>
      </c>
      <c r="I6" s="7">
        <v>0</v>
      </c>
      <c r="J6" s="5">
        <v>0</v>
      </c>
      <c r="K6" s="5"/>
    </row>
    <row r="7" ht="21.95" customHeight="1" spans="1:11">
      <c r="A7" s="7"/>
      <c r="B7" s="7"/>
      <c r="C7" s="10"/>
      <c r="D7" s="11" t="s">
        <v>19</v>
      </c>
      <c r="E7" s="5">
        <v>20</v>
      </c>
      <c r="F7" s="5"/>
      <c r="G7" s="5">
        <v>-15.5025</v>
      </c>
      <c r="H7" s="7">
        <v>4.4975</v>
      </c>
      <c r="I7" s="7">
        <v>4.4975</v>
      </c>
      <c r="J7" s="13">
        <f>I7/H7</f>
        <v>1</v>
      </c>
      <c r="K7" s="13"/>
    </row>
    <row r="8" ht="21.95" customHeight="1" spans="1:11">
      <c r="A8" s="7"/>
      <c r="B8" s="7"/>
      <c r="C8" s="5" t="s">
        <v>20</v>
      </c>
      <c r="D8" s="12" t="s">
        <v>21</v>
      </c>
      <c r="E8" s="5" t="s">
        <v>22</v>
      </c>
      <c r="F8" s="5"/>
      <c r="G8" s="5" t="s">
        <v>22</v>
      </c>
      <c r="H8" s="7" t="s">
        <v>22</v>
      </c>
      <c r="I8" s="7" t="s">
        <v>22</v>
      </c>
      <c r="J8" s="5" t="s">
        <v>22</v>
      </c>
      <c r="K8" s="5"/>
    </row>
    <row r="9" ht="21.95" customHeight="1" spans="1:11">
      <c r="A9" s="7"/>
      <c r="B9" s="7"/>
      <c r="C9" s="5" t="s">
        <v>23</v>
      </c>
      <c r="D9" s="12" t="s">
        <v>21</v>
      </c>
      <c r="E9" s="5" t="s">
        <v>22</v>
      </c>
      <c r="F9" s="5"/>
      <c r="G9" s="5" t="s">
        <v>22</v>
      </c>
      <c r="H9" s="7" t="s">
        <v>22</v>
      </c>
      <c r="I9" s="7" t="s">
        <v>22</v>
      </c>
      <c r="J9" s="5" t="s">
        <v>22</v>
      </c>
      <c r="K9" s="5"/>
    </row>
    <row r="10" ht="21.95" customHeight="1" spans="1:11">
      <c r="A10" s="7"/>
      <c r="B10" s="7"/>
      <c r="C10" s="10" t="s">
        <v>24</v>
      </c>
      <c r="D10" s="12" t="s">
        <v>21</v>
      </c>
      <c r="E10" s="5" t="s">
        <v>22</v>
      </c>
      <c r="F10" s="5"/>
      <c r="G10" s="5" t="s">
        <v>22</v>
      </c>
      <c r="H10" s="7" t="s">
        <v>22</v>
      </c>
      <c r="I10" s="7" t="s">
        <v>22</v>
      </c>
      <c r="J10" s="5" t="s">
        <v>22</v>
      </c>
      <c r="K10" s="5"/>
    </row>
    <row r="11" ht="30" customHeight="1" spans="1:11">
      <c r="A11" s="7" t="s">
        <v>25</v>
      </c>
      <c r="B11" s="7"/>
      <c r="C11" s="13">
        <f>(G5-G10)/(E5-E10)</f>
        <v>-0.775125</v>
      </c>
      <c r="D11" s="13"/>
      <c r="E11" s="5" t="s">
        <v>26</v>
      </c>
      <c r="F11" s="5"/>
      <c r="G11" s="10" t="s">
        <v>27</v>
      </c>
      <c r="H11" s="10"/>
      <c r="I11" s="10"/>
      <c r="J11" s="10"/>
      <c r="K11" s="10"/>
    </row>
    <row r="12" ht="84.95" customHeight="1" spans="1:24">
      <c r="A12" s="7" t="s">
        <v>28</v>
      </c>
      <c r="B12" s="7"/>
      <c r="C12" s="10" t="s">
        <v>29</v>
      </c>
      <c r="D12" s="10"/>
      <c r="E12" s="10"/>
      <c r="F12" s="10"/>
      <c r="G12" s="10"/>
      <c r="H12" s="10"/>
      <c r="I12" s="10"/>
      <c r="J12" s="10"/>
      <c r="K12" s="10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30</v>
      </c>
      <c r="B13" s="7"/>
      <c r="C13" s="14" t="s">
        <v>31</v>
      </c>
      <c r="D13" s="14"/>
      <c r="E13" s="14"/>
      <c r="F13" s="7" t="s">
        <v>32</v>
      </c>
      <c r="G13" s="15" t="s">
        <v>31</v>
      </c>
      <c r="H13" s="15"/>
      <c r="I13" s="15"/>
      <c r="J13" s="15"/>
      <c r="K13" s="1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27.95" customHeight="1" spans="1:24">
      <c r="A14" s="7" t="s">
        <v>33</v>
      </c>
      <c r="B14" s="7"/>
      <c r="C14" s="10" t="s">
        <v>34</v>
      </c>
      <c r="D14" s="10"/>
      <c r="E14" s="10"/>
      <c r="F14" s="10"/>
      <c r="G14" s="10"/>
      <c r="H14" s="10"/>
      <c r="I14" s="10"/>
      <c r="J14" s="10"/>
      <c r="K14" s="10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27.95" customHeight="1" spans="1:24">
      <c r="A15" s="5" t="s">
        <v>35</v>
      </c>
      <c r="B15" s="5"/>
      <c r="C15" s="10" t="s">
        <v>36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6" t="s">
        <v>37</v>
      </c>
      <c r="B16" s="16"/>
      <c r="C16" s="16"/>
      <c r="D16" s="17">
        <v>100</v>
      </c>
      <c r="E16" s="17"/>
      <c r="F16" s="18" t="s">
        <v>38</v>
      </c>
      <c r="G16" s="19">
        <f>IF(J5*10&gt;10,10,J5*10)</f>
        <v>10</v>
      </c>
      <c r="H16" s="19"/>
      <c r="I16" s="19"/>
      <c r="J16" s="19"/>
      <c r="K16" s="19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0" t="s">
        <v>39</v>
      </c>
      <c r="B17" s="8" t="s">
        <v>40</v>
      </c>
      <c r="C17" s="8" t="s">
        <v>41</v>
      </c>
      <c r="D17" s="8" t="s">
        <v>42</v>
      </c>
      <c r="E17" s="8"/>
      <c r="F17" s="8" t="s">
        <v>43</v>
      </c>
      <c r="G17" s="8" t="s">
        <v>44</v>
      </c>
      <c r="H17" s="8" t="s">
        <v>45</v>
      </c>
      <c r="I17" s="8" t="s">
        <v>46</v>
      </c>
      <c r="J17" s="8" t="s">
        <v>47</v>
      </c>
      <c r="K17" s="8" t="s">
        <v>48</v>
      </c>
    </row>
    <row r="18" s="1" customFormat="1" ht="41" customHeight="1" spans="1:11">
      <c r="A18" s="20"/>
      <c r="B18" s="20" t="s">
        <v>49</v>
      </c>
      <c r="C18" s="20" t="s">
        <v>50</v>
      </c>
      <c r="D18" s="20" t="s">
        <v>51</v>
      </c>
      <c r="E18" s="20"/>
      <c r="F18" s="20" t="s">
        <v>52</v>
      </c>
      <c r="G18" s="20" t="s">
        <v>53</v>
      </c>
      <c r="H18" s="20" t="s">
        <v>54</v>
      </c>
      <c r="I18" s="7" t="s">
        <v>53</v>
      </c>
      <c r="J18" s="7" t="s">
        <v>55</v>
      </c>
      <c r="K18" s="7" t="s">
        <v>27</v>
      </c>
    </row>
    <row r="19" s="1" customFormat="1" ht="41" customHeight="1" spans="1:11">
      <c r="A19" s="20"/>
      <c r="B19" s="20"/>
      <c r="C19" s="20"/>
      <c r="D19" s="20" t="s">
        <v>56</v>
      </c>
      <c r="E19" s="20"/>
      <c r="F19" s="20" t="s">
        <v>57</v>
      </c>
      <c r="G19" s="20" t="s">
        <v>53</v>
      </c>
      <c r="H19" s="20" t="s">
        <v>58</v>
      </c>
      <c r="I19" s="7" t="s">
        <v>53</v>
      </c>
      <c r="J19" s="7" t="s">
        <v>59</v>
      </c>
      <c r="K19" s="7" t="s">
        <v>27</v>
      </c>
    </row>
    <row r="20" s="1" customFormat="1" ht="41" customHeight="1" spans="1:11">
      <c r="A20" s="20"/>
      <c r="B20" s="20"/>
      <c r="C20" s="20" t="s">
        <v>60</v>
      </c>
      <c r="D20" s="20" t="s">
        <v>61</v>
      </c>
      <c r="E20" s="20"/>
      <c r="F20" s="21">
        <v>1</v>
      </c>
      <c r="G20" s="20" t="s">
        <v>53</v>
      </c>
      <c r="H20" s="20" t="s">
        <v>62</v>
      </c>
      <c r="I20" s="7" t="s">
        <v>53</v>
      </c>
      <c r="J20" s="7" t="s">
        <v>63</v>
      </c>
      <c r="K20" s="7" t="s">
        <v>27</v>
      </c>
    </row>
    <row r="21" s="1" customFormat="1" ht="41" customHeight="1" spans="1:11">
      <c r="A21" s="20"/>
      <c r="B21" s="20"/>
      <c r="C21" s="20" t="s">
        <v>64</v>
      </c>
      <c r="D21" s="20" t="s">
        <v>65</v>
      </c>
      <c r="E21" s="20"/>
      <c r="F21" s="20" t="s">
        <v>66</v>
      </c>
      <c r="G21" s="20" t="s">
        <v>53</v>
      </c>
      <c r="H21" s="20" t="s">
        <v>62</v>
      </c>
      <c r="I21" s="7" t="s">
        <v>53</v>
      </c>
      <c r="J21" s="7" t="s">
        <v>63</v>
      </c>
      <c r="K21" s="7" t="s">
        <v>27</v>
      </c>
    </row>
    <row r="22" s="1" customFormat="1" ht="41" customHeight="1" spans="1:11">
      <c r="A22" s="20"/>
      <c r="B22" s="20"/>
      <c r="C22" s="20" t="s">
        <v>67</v>
      </c>
      <c r="D22" s="20" t="s">
        <v>68</v>
      </c>
      <c r="E22" s="20"/>
      <c r="F22" s="20" t="s">
        <v>69</v>
      </c>
      <c r="G22" s="20" t="s">
        <v>53</v>
      </c>
      <c r="H22" s="20" t="s">
        <v>70</v>
      </c>
      <c r="I22" s="7" t="s">
        <v>53</v>
      </c>
      <c r="J22" s="7" t="s">
        <v>71</v>
      </c>
      <c r="K22" s="7" t="s">
        <v>27</v>
      </c>
    </row>
    <row r="23" s="1" customFormat="1" ht="41" customHeight="1" spans="1:11">
      <c r="A23" s="20"/>
      <c r="B23" s="20" t="s">
        <v>72</v>
      </c>
      <c r="C23" s="20" t="s">
        <v>73</v>
      </c>
      <c r="D23" s="20"/>
      <c r="E23" s="20"/>
      <c r="F23" s="20"/>
      <c r="G23" s="20"/>
      <c r="H23" s="20"/>
      <c r="I23" s="7"/>
      <c r="J23" s="7"/>
      <c r="K23" s="7" t="s">
        <v>27</v>
      </c>
    </row>
    <row r="24" s="1" customFormat="1" ht="41" customHeight="1" spans="1:11">
      <c r="A24" s="20"/>
      <c r="B24" s="20"/>
      <c r="C24" s="20" t="s">
        <v>74</v>
      </c>
      <c r="D24" s="20" t="s">
        <v>75</v>
      </c>
      <c r="E24" s="20"/>
      <c r="F24" s="20" t="s">
        <v>75</v>
      </c>
      <c r="G24" s="20">
        <v>15</v>
      </c>
      <c r="H24" s="20" t="s">
        <v>62</v>
      </c>
      <c r="I24" s="20">
        <v>15</v>
      </c>
      <c r="J24" s="7" t="s">
        <v>63</v>
      </c>
      <c r="K24" s="7" t="s">
        <v>27</v>
      </c>
    </row>
    <row r="25" s="1" customFormat="1" ht="41" customHeight="1" spans="1:11">
      <c r="A25" s="20"/>
      <c r="B25" s="20"/>
      <c r="C25" s="20" t="s">
        <v>76</v>
      </c>
      <c r="D25" s="20"/>
      <c r="E25" s="20"/>
      <c r="F25" s="20"/>
      <c r="G25" s="20"/>
      <c r="H25" s="20"/>
      <c r="I25" s="7"/>
      <c r="J25" s="7"/>
      <c r="K25" s="7"/>
    </row>
    <row r="26" s="1" customFormat="1" ht="41" customHeight="1" spans="1:11">
      <c r="A26" s="20"/>
      <c r="B26" s="20"/>
      <c r="C26" s="20" t="s">
        <v>77</v>
      </c>
      <c r="D26" s="20" t="s">
        <v>75</v>
      </c>
      <c r="E26" s="20"/>
      <c r="F26" s="20" t="s">
        <v>75</v>
      </c>
      <c r="G26" s="20">
        <v>15</v>
      </c>
      <c r="H26" s="20" t="s">
        <v>62</v>
      </c>
      <c r="I26" s="20">
        <v>15</v>
      </c>
      <c r="J26" s="7" t="s">
        <v>63</v>
      </c>
      <c r="K26" s="7" t="s">
        <v>27</v>
      </c>
    </row>
    <row r="27" s="1" customFormat="1" ht="41" customHeight="1" spans="1:11">
      <c r="A27" s="20"/>
      <c r="B27" s="20" t="s">
        <v>78</v>
      </c>
      <c r="C27" s="20" t="s">
        <v>79</v>
      </c>
      <c r="D27" s="20" t="s">
        <v>80</v>
      </c>
      <c r="E27" s="20"/>
      <c r="F27" s="20" t="s">
        <v>81</v>
      </c>
      <c r="G27" s="20" t="s">
        <v>53</v>
      </c>
      <c r="H27" s="20" t="s">
        <v>82</v>
      </c>
      <c r="I27" s="7" t="s">
        <v>53</v>
      </c>
      <c r="J27" s="7" t="s">
        <v>63</v>
      </c>
      <c r="K27" s="7" t="s">
        <v>27</v>
      </c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  <row r="35" s="2" customFormat="1" ht="42" customHeight="1" spans="1:11">
      <c r="A35" s="22"/>
      <c r="B35"/>
      <c r="C35"/>
      <c r="D35"/>
      <c r="E35"/>
      <c r="F35"/>
      <c r="G35"/>
      <c r="H35"/>
      <c r="I35"/>
      <c r="J35"/>
      <c r="K35"/>
    </row>
  </sheetData>
  <mergeCells count="56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7:A27"/>
    <mergeCell ref="B18:B22"/>
    <mergeCell ref="B23:B26"/>
    <mergeCell ref="C6:C7"/>
    <mergeCell ref="C18:C19"/>
    <mergeCell ref="A4:B10"/>
  </mergeCells>
  <pageMargins left="0.196527777777778" right="0.16" top="0.55" bottom="1" header="0.24" footer="0.67"/>
  <pageSetup paperSize="9" scale="66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2023-09-13T09:22:06Z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F778B61BA3874541B5D8B1D5B5C4B937</vt:lpwstr>
  </property>
</Properties>
</file>