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<sst xmlns="http://schemas.openxmlformats.org/spreadsheetml/2006/main" count="117" uniqueCount="81">
  <si>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</si>
  <si>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</si>
  <si>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重大传染病疫情防控经费</t>
  </si>
  <si>
    <t>项目编码</t>
  </si>
  <si>
    <t>450904210000000011827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</si>
  <si>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</si>
  <si>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</si>
  <si>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</si>
  <si>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</si>
  <si>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</si>
  <si>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</si>
  <si>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</si>
  <si>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</si>
  <si>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</si>
  <si>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</si>
  <si>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</si>
  <si>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</si>
  <si>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</si>
  <si>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</si>
  <si>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</si>
  <si>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</si>
  <si>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</si>
  <si>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</si>
  <si>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</si>
  <si>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</si>
  <si>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</si>
  <si>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</si>
  <si>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</si>
  <si>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</si>
  <si>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2021年新冠肺炎疫情防控工作经费</t>
  </si>
  <si>
    <t>项目起始时间</t>
  </si>
  <si>
    <t>2021</t>
  </si>
  <si>
    <t>项目终止时间</t>
  </si>
  <si>
    <t>2022</t>
  </si>
  <si>
    <t>项目实施进度安排</t>
  </si>
  <si>
    <t>按要求拨付重大传染病疫情防控经费</t>
  </si>
  <si>
    <t>年度绩效目标</t>
  </si>
  <si>
    <t>开展重大传染病疫情防控工作，报账群众生命安全和身体健康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</si>
  <si>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</si>
  <si>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</si>
  <si>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</si>
  <si>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</si>
  <si>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</si>
  <si>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</si>
  <si>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</si>
  <si>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</si>
  <si>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</si>
  <si>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</si>
  <si>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</si>
  <si>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</si>
  <si>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</si>
  <si>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</si>
  <si>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开展疫情防控工作的社区数量</t>
  </si>
  <si>
    <t>＝25个</t>
  </si>
  <si>
    <t>20</t>
  </si>
  <si>
    <t>25</t>
  </si>
  <si>
    <t>在全镇范围内全力开展疫情防控工作</t>
  </si>
  <si>
    <t>质量指标</t>
  </si>
  <si>
    <t>有效开展疫情防控各项工作率</t>
  </si>
  <si>
    <t>≥90%</t>
  </si>
  <si>
    <t>10</t>
  </si>
  <si>
    <t>100</t>
  </si>
  <si>
    <t>100%有效开展疫情防控工作</t>
  </si>
  <si>
    <t>时效指标</t>
  </si>
  <si>
    <t>完成时间</t>
  </si>
  <si>
    <t>2022年12月31日前</t>
  </si>
  <si>
    <t>达成预期指标</t>
  </si>
  <si>
    <t>2022年顺利落实疫情防控</t>
  </si>
  <si>
    <t>成本指标</t>
  </si>
  <si>
    <t>投入资金</t>
  </si>
  <si>
    <t>≥25万元</t>
  </si>
  <si>
    <t>26.67</t>
  </si>
  <si>
    <t>支出26.669万元</t>
  </si>
  <si>
    <t>效益指标</t>
  </si>
  <si>
    <t>可持续影响指标</t>
  </si>
  <si>
    <t>开展群防群治工作，为群众生命安全和身体健康保驾护航</t>
  </si>
  <si>
    <t>30</t>
  </si>
  <si>
    <t>满意度指标</t>
  </si>
  <si>
    <t>服务对象满意度</t>
  </si>
  <si>
    <t>满意度</t>
  </si>
  <si>
    <t>已完成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</si>
</sst>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1"/>
  <sheetViews>
    <sheetView tabSelected="1" zoomScale="85" zoomScaleNormal="85" zoomScaleSheetLayoutView="60" workbookViewId="0">
      <selection activeCell="C12" sqref="C12:K12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6.8952380952381" customWidth="1"/>
    <col min="6" max="7" width="18.1428571428571" customWidth="1"/>
    <col min="8" max="8" width="15.2857142857143" customWidth="1"/>
    <col min="9" max="9" width="12.8571428571429" customWidth="1"/>
    <col min="10" max="10" width="15.5714285714286" customWidth="1"/>
    <col min="11" max="11" width="11.9333333333333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30</v>
      </c>
      <c r="H5" s="7">
        <f>H6+H7+H8+H9+H10</f>
        <v>30</v>
      </c>
      <c r="I5" s="7">
        <f>I6+I7+I8+I9+I10</f>
        <v>26.669</v>
      </c>
      <c r="J5" s="13">
        <f>I5/H5</f>
        <v>0.888966666666667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30</v>
      </c>
      <c r="H7" s="7">
        <v>30</v>
      </c>
      <c r="I7" s="7">
        <v>26.669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38</v>
      </c>
      <c r="B16" s="16"/>
      <c r="C16" s="16"/>
      <c r="D16" s="17">
        <v>98.89</v>
      </c>
      <c r="E16" s="17"/>
      <c r="F16" s="18" t="s">
        <v>39</v>
      </c>
      <c r="G16" s="19">
        <f>IF(J5*10&gt;10,10,J5*10)</f>
        <v>8.88966666666667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51" customHeight="1" spans="1:11">
      <c r="A18" s="20"/>
      <c r="B18" s="20" t="s">
        <v>50</v>
      </c>
      <c r="C18" s="20" t="s">
        <v>51</v>
      </c>
      <c r="D18" s="20" t="s">
        <v>52</v>
      </c>
      <c r="E18" s="20"/>
      <c r="F18" s="20" t="s">
        <v>53</v>
      </c>
      <c r="G18" s="20" t="s">
        <v>54</v>
      </c>
      <c r="H18" s="20" t="s">
        <v>55</v>
      </c>
      <c r="I18" s="7" t="s">
        <v>54</v>
      </c>
      <c r="J18" s="7" t="s">
        <v>56</v>
      </c>
      <c r="K18" s="7" t="s">
        <v>27</v>
      </c>
    </row>
    <row r="19" s="1" customFormat="1" ht="51" customHeight="1" spans="1:11">
      <c r="A19" s="20"/>
      <c r="B19" s="20"/>
      <c r="C19" s="20" t="s">
        <v>57</v>
      </c>
      <c r="D19" s="20" t="s">
        <v>58</v>
      </c>
      <c r="E19" s="20"/>
      <c r="F19" s="20" t="s">
        <v>59</v>
      </c>
      <c r="G19" s="20" t="s">
        <v>60</v>
      </c>
      <c r="H19" s="20" t="s">
        <v>61</v>
      </c>
      <c r="I19" s="7" t="s">
        <v>60</v>
      </c>
      <c r="J19" s="7" t="s">
        <v>62</v>
      </c>
      <c r="K19" s="7" t="s">
        <v>27</v>
      </c>
    </row>
    <row r="20" s="1" customFormat="1" ht="51" customHeight="1" spans="1:11">
      <c r="A20" s="20"/>
      <c r="B20" s="20"/>
      <c r="C20" s="20" t="s">
        <v>63</v>
      </c>
      <c r="D20" s="20" t="s">
        <v>64</v>
      </c>
      <c r="E20" s="20"/>
      <c r="F20" s="20" t="s">
        <v>65</v>
      </c>
      <c r="G20" s="20" t="s">
        <v>60</v>
      </c>
      <c r="H20" s="20" t="s">
        <v>66</v>
      </c>
      <c r="I20" s="7" t="s">
        <v>60</v>
      </c>
      <c r="J20" s="7" t="s">
        <v>67</v>
      </c>
      <c r="K20" s="7" t="s">
        <v>27</v>
      </c>
    </row>
    <row r="21" s="1" customFormat="1" ht="51" customHeight="1" spans="1:11">
      <c r="A21" s="20"/>
      <c r="B21" s="20"/>
      <c r="C21" s="20" t="s">
        <v>68</v>
      </c>
      <c r="D21" s="20" t="s">
        <v>69</v>
      </c>
      <c r="E21" s="20"/>
      <c r="F21" s="20" t="s">
        <v>70</v>
      </c>
      <c r="G21" s="20" t="s">
        <v>60</v>
      </c>
      <c r="H21" s="20" t="s">
        <v>71</v>
      </c>
      <c r="I21" s="7" t="s">
        <v>60</v>
      </c>
      <c r="J21" s="7" t="s">
        <v>72</v>
      </c>
      <c r="K21" s="7" t="s">
        <v>27</v>
      </c>
    </row>
    <row r="22" s="1" customFormat="1" ht="69" customHeight="1" spans="1:11">
      <c r="A22" s="20"/>
      <c r="B22" s="20" t="s">
        <v>73</v>
      </c>
      <c r="C22" s="20" t="s">
        <v>74</v>
      </c>
      <c r="D22" s="20" t="s">
        <v>75</v>
      </c>
      <c r="E22" s="20"/>
      <c r="F22" s="20" t="s">
        <v>75</v>
      </c>
      <c r="G22" s="20" t="s">
        <v>76</v>
      </c>
      <c r="H22" s="20" t="s">
        <v>66</v>
      </c>
      <c r="I22" s="7" t="s">
        <v>76</v>
      </c>
      <c r="J22" s="7" t="s">
        <v>75</v>
      </c>
      <c r="K22" s="7" t="s">
        <v>27</v>
      </c>
    </row>
    <row r="23" s="1" customFormat="1" ht="51" customHeight="1" spans="1:11">
      <c r="A23" s="20"/>
      <c r="B23" s="20" t="s">
        <v>77</v>
      </c>
      <c r="C23" s="20" t="s">
        <v>78</v>
      </c>
      <c r="D23" s="20" t="s">
        <v>79</v>
      </c>
      <c r="E23" s="20"/>
      <c r="F23" s="20" t="s">
        <v>59</v>
      </c>
      <c r="G23" s="20" t="s">
        <v>60</v>
      </c>
      <c r="H23" s="20" t="s">
        <v>61</v>
      </c>
      <c r="I23" s="7" t="s">
        <v>60</v>
      </c>
      <c r="J23" s="7" t="s">
        <v>80</v>
      </c>
      <c r="K23" s="7" t="s">
        <v>27</v>
      </c>
    </row>
    <row r="24" s="2" customFormat="1" ht="42" customHeight="1" spans="1:11">
      <c r="A24" s="21"/>
      <c r="B24"/>
      <c r="C24"/>
      <c r="D24"/>
      <c r="E24"/>
      <c r="F24"/>
      <c r="G24"/>
      <c r="H24"/>
      <c r="I24"/>
      <c r="J24"/>
      <c r="K24"/>
    </row>
    <row r="25" s="2" customFormat="1" ht="42" customHeight="1" spans="1:11">
      <c r="A25" s="21"/>
      <c r="B25"/>
      <c r="C25"/>
      <c r="D25"/>
      <c r="E25"/>
      <c r="F25"/>
      <c r="G25"/>
      <c r="H25"/>
      <c r="I25"/>
      <c r="J25"/>
      <c r="K25"/>
    </row>
    <row r="26" s="2" customFormat="1" ht="42" customHeight="1" spans="1:11">
      <c r="A26" s="21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236111111111111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2023-04-06T08:52:12Z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42CBC4A763174767807315323D6057FC</vt:lpwstr>
  </property>
</Properties>
</file>