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<sst xmlns="http://schemas.openxmlformats.org/spreadsheetml/2006/main" count="130" uniqueCount="89">
  <si>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</si>
  <si>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</si>
  <si>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茂林镇党代会工作经费</t>
  </si>
  <si>
    <t>项目编码</t>
  </si>
  <si>
    <t>450904210360100004248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</si>
  <si>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</si>
  <si>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</si>
  <si>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</si>
  <si>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</si>
  <si>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</si>
  <si>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</si>
  <si>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</si>
  <si>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</si>
  <si>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</si>
  <si>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</si>
  <si>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</si>
  <si>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</si>
  <si>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</si>
  <si>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</si>
  <si>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</si>
  <si>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5.0</t>
  </si>
  <si>
    <t>-2.0</t>
  </si>
  <si>
    <t>3.0</t>
  </si>
  <si>
    <t>0.0</t>
  </si>
  <si>
    <t>0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</si>
  <si>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</si>
  <si>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</si>
  <si>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</si>
  <si>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</si>
  <si>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</si>
  <si>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</si>
  <si>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</si>
  <si>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</si>
  <si>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召开党代会充分发挥基层党代表大会作用，推进党内民主建设，深化党代表任期制工作，以便上级部门定期或者不定期的制定党的方针政策，根据时代发展和社会进步，不断调整党的工作方向，修改党的章程，保证党有新的活力。</t>
  </si>
  <si>
    <t>项目起始时间</t>
  </si>
  <si>
    <t>2022</t>
  </si>
  <si>
    <t>项目终止时间</t>
  </si>
  <si>
    <t>项目实施进度安排</t>
  </si>
  <si>
    <t>圆满完成党代会预定的各项任务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</si>
  <si>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</si>
  <si>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</si>
  <si>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</si>
  <si>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</si>
  <si>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</si>
  <si>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</si>
  <si>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</si>
  <si>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</si>
  <si>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</si>
  <si>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</si>
  <si>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</si>
  <si>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</si>
  <si>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</si>
  <si>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</si>
  <si>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</si>
  <si>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镇党代会工作</t>
  </si>
  <si>
    <t>＝1次</t>
  </si>
  <si>
    <t>20</t>
  </si>
  <si>
    <t>1</t>
  </si>
  <si>
    <t>已顺利召开1次党代会</t>
  </si>
  <si>
    <t>质量指标</t>
  </si>
  <si>
    <t>镇党代会工作经费标准</t>
  </si>
  <si>
    <t>＝5万元/次</t>
  </si>
  <si>
    <t>10</t>
  </si>
  <si>
    <t>3.13</t>
  </si>
  <si>
    <t>6.26</t>
  </si>
  <si>
    <t>已顺利召开1次党代会，支出经费31321元</t>
  </si>
  <si>
    <t>管委批复从其他项目经费支出</t>
  </si>
  <si>
    <t>时效指标</t>
  </si>
  <si>
    <t>完成时间</t>
  </si>
  <si>
    <t>2022-12-31前</t>
  </si>
  <si>
    <t>达成预期指标</t>
  </si>
  <si>
    <t>已按照时间节点召开党代会</t>
  </si>
  <si>
    <t>成本指标</t>
  </si>
  <si>
    <t>成本</t>
  </si>
  <si>
    <t>≤5万元</t>
  </si>
  <si>
    <t>该项目支出0元</t>
  </si>
  <si>
    <t>管委批复从其他项目经费支出，实际支出31321元</t>
  </si>
  <si>
    <t>效益指标</t>
  </si>
  <si>
    <t>经济效益指标</t>
  </si>
  <si>
    <t>社会效益指标</t>
  </si>
  <si>
    <t>充分发挥基层党代表大会作用，推进党内民主建设，深化党代表任期制工作</t>
  </si>
  <si>
    <t>已完成</t>
  </si>
  <si>
    <t>生态效益指标</t>
  </si>
  <si>
    <t>可持续影响指标</t>
  </si>
  <si>
    <t>满意度指标</t>
  </si>
  <si>
    <t>服务对象满意度</t>
  </si>
  <si>
    <t>满意度</t>
  </si>
  <si>
    <t>≥90%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</si>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</sst>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9" workbookViewId="0">
      <selection activeCell="G23" sqref="G2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37142857142857" customWidth="1"/>
    <col min="6" max="6" width="18.1428571428571" customWidth="1"/>
    <col min="7" max="7" width="17.7142857142857" customWidth="1"/>
    <col min="8" max="8" width="15.2857142857143" customWidth="1"/>
    <col min="9" max="9" width="15.8571428571429" customWidth="1"/>
    <col min="10" max="10" width="15.5714285714286" customWidth="1"/>
    <col min="11" max="11" width="12.0952380952381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-2</v>
      </c>
      <c r="H5" s="7">
        <f>H6+H7+H8+H9+H10</f>
        <v>3</v>
      </c>
      <c r="I5" s="7">
        <f>I6+I7+I8+I9+I10</f>
        <v>0</v>
      </c>
      <c r="J5" s="13">
        <f>I5/H5</f>
        <v>0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 t="s">
        <v>20</v>
      </c>
      <c r="F7" s="5"/>
      <c r="G7" s="5" t="s">
        <v>21</v>
      </c>
      <c r="H7" s="7" t="s">
        <v>22</v>
      </c>
      <c r="I7" s="7" t="s">
        <v>23</v>
      </c>
      <c r="J7" s="5" t="s">
        <v>24</v>
      </c>
      <c r="K7" s="5"/>
    </row>
    <row r="8" ht="21.95" customHeight="1" spans="1:11">
      <c r="A8" s="7"/>
      <c r="B8" s="7"/>
      <c r="C8" s="5" t="s">
        <v>25</v>
      </c>
      <c r="D8" s="12" t="s">
        <v>26</v>
      </c>
      <c r="E8" s="5" t="s">
        <v>23</v>
      </c>
      <c r="F8" s="5"/>
      <c r="G8" s="5" t="s">
        <v>23</v>
      </c>
      <c r="H8" s="7" t="s">
        <v>23</v>
      </c>
      <c r="I8" s="7" t="s">
        <v>23</v>
      </c>
      <c r="J8" s="5" t="s">
        <v>24</v>
      </c>
      <c r="K8" s="5"/>
    </row>
    <row r="9" ht="21.95" customHeight="1" spans="1:11">
      <c r="A9" s="7"/>
      <c r="B9" s="7"/>
      <c r="C9" s="5" t="s">
        <v>27</v>
      </c>
      <c r="D9" s="12" t="s">
        <v>26</v>
      </c>
      <c r="E9" s="5" t="s">
        <v>23</v>
      </c>
      <c r="F9" s="5"/>
      <c r="G9" s="5" t="s">
        <v>23</v>
      </c>
      <c r="H9" s="7" t="s">
        <v>23</v>
      </c>
      <c r="I9" s="7" t="s">
        <v>23</v>
      </c>
      <c r="J9" s="5" t="s">
        <v>24</v>
      </c>
      <c r="K9" s="5"/>
    </row>
    <row r="10" ht="21.95" customHeight="1" spans="1:11">
      <c r="A10" s="7"/>
      <c r="B10" s="7"/>
      <c r="C10" s="10" t="s">
        <v>28</v>
      </c>
      <c r="D10" s="12" t="s">
        <v>26</v>
      </c>
      <c r="E10" s="5" t="s">
        <v>23</v>
      </c>
      <c r="F10" s="5"/>
      <c r="G10" s="5" t="s">
        <v>23</v>
      </c>
      <c r="H10" s="7" t="s">
        <v>23</v>
      </c>
      <c r="I10" s="7" t="s">
        <v>23</v>
      </c>
      <c r="J10" s="5" t="s">
        <v>24</v>
      </c>
      <c r="K10" s="5"/>
    </row>
    <row r="11" ht="30" customHeight="1" spans="1:11">
      <c r="A11" s="7" t="s">
        <v>29</v>
      </c>
      <c r="B11" s="7"/>
      <c r="C11" s="13">
        <f>(G5-G10)/(E5-E10)</f>
        <v>-0.4</v>
      </c>
      <c r="D11" s="13"/>
      <c r="E11" s="5" t="s">
        <v>30</v>
      </c>
      <c r="F11" s="5"/>
      <c r="G11" s="10" t="s">
        <v>31</v>
      </c>
      <c r="H11" s="10"/>
      <c r="I11" s="10"/>
      <c r="J11" s="10"/>
      <c r="K11" s="10"/>
    </row>
    <row r="12" ht="84.95" customHeight="1" spans="1:24">
      <c r="A12" s="7" t="s">
        <v>32</v>
      </c>
      <c r="B12" s="7"/>
      <c r="C12" s="14" t="s">
        <v>33</v>
      </c>
      <c r="D12" s="14"/>
      <c r="E12" s="14"/>
      <c r="F12" s="14"/>
      <c r="G12" s="14"/>
      <c r="H12" s="14"/>
      <c r="I12" s="14"/>
      <c r="J12" s="14"/>
      <c r="K12" s="1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34</v>
      </c>
      <c r="B13" s="7"/>
      <c r="C13" s="15" t="s">
        <v>35</v>
      </c>
      <c r="D13" s="15"/>
      <c r="E13" s="15"/>
      <c r="F13" s="7" t="s">
        <v>36</v>
      </c>
      <c r="G13" s="16" t="s">
        <v>35</v>
      </c>
      <c r="H13" s="16"/>
      <c r="I13" s="16"/>
      <c r="J13" s="16"/>
      <c r="K13" s="16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37</v>
      </c>
      <c r="B14" s="7"/>
      <c r="C14" s="10" t="s">
        <v>38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39</v>
      </c>
      <c r="B15" s="5"/>
      <c r="C15" s="10" t="s">
        <v>38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7" t="s">
        <v>40</v>
      </c>
      <c r="B16" s="17"/>
      <c r="C16" s="17"/>
      <c r="D16" s="18">
        <v>86.26</v>
      </c>
      <c r="E16" s="18"/>
      <c r="F16" s="19" t="s">
        <v>41</v>
      </c>
      <c r="G16" s="20">
        <f>IF(J5*10&gt;10,10,J5*10)</f>
        <v>0</v>
      </c>
      <c r="H16" s="20"/>
      <c r="I16" s="20"/>
      <c r="J16" s="20"/>
      <c r="K16" s="20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1" t="s">
        <v>42</v>
      </c>
      <c r="B17" s="8" t="s">
        <v>43</v>
      </c>
      <c r="C17" s="8" t="s">
        <v>44</v>
      </c>
      <c r="D17" s="8" t="s">
        <v>45</v>
      </c>
      <c r="E17" s="8"/>
      <c r="F17" s="8" t="s">
        <v>46</v>
      </c>
      <c r="G17" s="8" t="s">
        <v>47</v>
      </c>
      <c r="H17" s="8" t="s">
        <v>48</v>
      </c>
      <c r="I17" s="8" t="s">
        <v>49</v>
      </c>
      <c r="J17" s="8" t="s">
        <v>50</v>
      </c>
      <c r="K17" s="8" t="s">
        <v>51</v>
      </c>
    </row>
    <row r="18" s="1" customFormat="1" ht="42" customHeight="1" spans="1:11">
      <c r="A18" s="21"/>
      <c r="B18" s="21" t="s">
        <v>52</v>
      </c>
      <c r="C18" s="21" t="s">
        <v>53</v>
      </c>
      <c r="D18" s="21" t="s">
        <v>54</v>
      </c>
      <c r="E18" s="21"/>
      <c r="F18" s="21" t="s">
        <v>55</v>
      </c>
      <c r="G18" s="21" t="s">
        <v>56</v>
      </c>
      <c r="H18" s="21" t="s">
        <v>57</v>
      </c>
      <c r="I18" s="7" t="s">
        <v>56</v>
      </c>
      <c r="J18" s="7" t="s">
        <v>58</v>
      </c>
      <c r="K18" s="7" t="s">
        <v>31</v>
      </c>
    </row>
    <row r="19" s="1" customFormat="1" ht="60" customHeight="1" spans="1:11">
      <c r="A19" s="21"/>
      <c r="B19" s="21"/>
      <c r="C19" s="21" t="s">
        <v>59</v>
      </c>
      <c r="D19" s="21" t="s">
        <v>60</v>
      </c>
      <c r="E19" s="21"/>
      <c r="F19" s="21" t="s">
        <v>61</v>
      </c>
      <c r="G19" s="21" t="s">
        <v>62</v>
      </c>
      <c r="H19" s="21" t="s">
        <v>63</v>
      </c>
      <c r="I19" s="7" t="s">
        <v>64</v>
      </c>
      <c r="J19" s="7" t="s">
        <v>65</v>
      </c>
      <c r="K19" s="7" t="s">
        <v>66</v>
      </c>
    </row>
    <row r="20" s="1" customFormat="1" ht="42" customHeight="1" spans="1:11">
      <c r="A20" s="21"/>
      <c r="B20" s="21"/>
      <c r="C20" s="21" t="s">
        <v>67</v>
      </c>
      <c r="D20" s="21" t="s">
        <v>68</v>
      </c>
      <c r="E20" s="21"/>
      <c r="F20" s="21" t="s">
        <v>69</v>
      </c>
      <c r="G20" s="21" t="s">
        <v>62</v>
      </c>
      <c r="H20" s="21" t="s">
        <v>70</v>
      </c>
      <c r="I20" s="7" t="s">
        <v>62</v>
      </c>
      <c r="J20" s="7" t="s">
        <v>71</v>
      </c>
      <c r="K20" s="7" t="s">
        <v>31</v>
      </c>
    </row>
    <row r="21" s="1" customFormat="1" ht="90" customHeight="1" spans="1:11">
      <c r="A21" s="21"/>
      <c r="B21" s="21"/>
      <c r="C21" s="21" t="s">
        <v>72</v>
      </c>
      <c r="D21" s="21" t="s">
        <v>73</v>
      </c>
      <c r="E21" s="21"/>
      <c r="F21" s="21" t="s">
        <v>74</v>
      </c>
      <c r="G21" s="21" t="s">
        <v>62</v>
      </c>
      <c r="H21" s="21" t="s">
        <v>24</v>
      </c>
      <c r="I21" s="7" t="s">
        <v>62</v>
      </c>
      <c r="J21" s="7" t="s">
        <v>75</v>
      </c>
      <c r="K21" s="7" t="s">
        <v>76</v>
      </c>
    </row>
    <row r="22" s="1" customFormat="1" ht="40" customHeight="1" spans="1:11">
      <c r="A22" s="21"/>
      <c r="B22" s="21" t="s">
        <v>77</v>
      </c>
      <c r="C22" s="21" t="s">
        <v>78</v>
      </c>
      <c r="D22" s="21"/>
      <c r="E22" s="21"/>
      <c r="F22" s="21"/>
      <c r="G22" s="21"/>
      <c r="H22" s="21"/>
      <c r="I22" s="7"/>
      <c r="J22" s="7"/>
      <c r="K22" s="7" t="s">
        <v>31</v>
      </c>
    </row>
    <row r="23" s="1" customFormat="1" ht="87" customHeight="1" spans="1:11">
      <c r="A23" s="21"/>
      <c r="B23" s="21"/>
      <c r="C23" s="21" t="s">
        <v>79</v>
      </c>
      <c r="D23" s="21" t="s">
        <v>80</v>
      </c>
      <c r="E23" s="21"/>
      <c r="F23" s="21" t="s">
        <v>80</v>
      </c>
      <c r="G23" s="21">
        <v>15</v>
      </c>
      <c r="H23" s="21" t="s">
        <v>70</v>
      </c>
      <c r="I23" s="21">
        <v>15</v>
      </c>
      <c r="J23" s="7" t="s">
        <v>81</v>
      </c>
      <c r="K23" s="7" t="s">
        <v>31</v>
      </c>
    </row>
    <row r="24" s="1" customFormat="1" ht="41" customHeight="1" spans="1:11">
      <c r="A24" s="21"/>
      <c r="B24" s="21"/>
      <c r="C24" s="21" t="s">
        <v>82</v>
      </c>
      <c r="D24" s="21"/>
      <c r="E24" s="21"/>
      <c r="F24" s="21"/>
      <c r="G24" s="21"/>
      <c r="H24" s="21"/>
      <c r="I24" s="7"/>
      <c r="J24" s="7"/>
      <c r="K24" s="7" t="s">
        <v>31</v>
      </c>
    </row>
    <row r="25" s="1" customFormat="1" ht="89" customHeight="1" spans="1:11">
      <c r="A25" s="21"/>
      <c r="B25" s="21"/>
      <c r="C25" s="21" t="s">
        <v>83</v>
      </c>
      <c r="D25" s="21" t="s">
        <v>80</v>
      </c>
      <c r="E25" s="21"/>
      <c r="F25" s="21" t="s">
        <v>80</v>
      </c>
      <c r="G25" s="21">
        <v>15</v>
      </c>
      <c r="H25" s="21" t="s">
        <v>70</v>
      </c>
      <c r="I25" s="21">
        <v>15</v>
      </c>
      <c r="J25" s="7" t="s">
        <v>81</v>
      </c>
      <c r="K25" s="7" t="s">
        <v>31</v>
      </c>
    </row>
    <row r="26" s="1" customFormat="1" ht="38" customHeight="1" spans="1:11">
      <c r="A26" s="21"/>
      <c r="B26" s="21" t="s">
        <v>84</v>
      </c>
      <c r="C26" s="21" t="s">
        <v>85</v>
      </c>
      <c r="D26" s="21" t="s">
        <v>86</v>
      </c>
      <c r="E26" s="21"/>
      <c r="F26" s="21" t="s">
        <v>87</v>
      </c>
      <c r="G26" s="21" t="s">
        <v>62</v>
      </c>
      <c r="H26" s="21" t="s">
        <v>88</v>
      </c>
      <c r="I26" s="7" t="s">
        <v>62</v>
      </c>
      <c r="J26" s="7" t="s">
        <v>81</v>
      </c>
      <c r="K26" s="7" t="s">
        <v>31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36111111111111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2023-09-11T09:44:15Z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57CFE243CA834BB5A4265B64FE22D2CF_13</vt:lpwstr>
  </property>
</Properties>
</file>