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<sst xmlns="http://schemas.openxmlformats.org/spreadsheetml/2006/main" count="124" uniqueCount="83">
  <si>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</si>
  <si>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</si>
  <si>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社区办公经费</t>
  </si>
  <si>
    <t>项目编码</t>
  </si>
  <si>
    <t>450904210360100004271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</si>
  <si>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</si>
  <si>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</si>
  <si>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</si>
  <si>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</si>
  <si>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</si>
  <si>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</si>
  <si>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</si>
  <si>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</si>
  <si>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</si>
  <si>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</si>
  <si>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</si>
  <si>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</si>
  <si>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</si>
  <si>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</si>
  <si>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</si>
  <si>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</si>
  <si>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</si>
  <si>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</si>
  <si>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</si>
  <si>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</si>
  <si>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</si>
  <si>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</si>
  <si>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</si>
  <si>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</si>
  <si>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推进镇社区党建日常工作正常运转，提升我镇社区党建日常工作质量。</t>
  </si>
  <si>
    <t>项目起始时间</t>
  </si>
  <si>
    <t>2022</t>
  </si>
  <si>
    <t>项目终止时间</t>
  </si>
  <si>
    <t>2023</t>
  </si>
  <si>
    <t>项目实施进度安排</t>
  </si>
  <si>
    <t>推进镇社区日常党建工作正常运转，提升我镇社区日常党建工作质量。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</si>
  <si>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</si>
  <si>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</si>
  <si>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</si>
  <si>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</si>
  <si>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</si>
  <si>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</si>
  <si>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</si>
  <si>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</si>
  <si>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</si>
  <si>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</si>
  <si>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</si>
  <si>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</si>
  <si>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</si>
  <si>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</si>
  <si>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</si>
  <si>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镇社区日常党建工作</t>
  </si>
  <si>
    <t>25个社区</t>
  </si>
  <si>
    <t>20</t>
  </si>
  <si>
    <t>达成预期指标</t>
  </si>
  <si>
    <t>完成25个社区的办公经费拨付</t>
  </si>
  <si>
    <t>质量指标</t>
  </si>
  <si>
    <t>镇社区日常党建工作经费标准</t>
  </si>
  <si>
    <t>2000户以下居民的社区3万元/年、2000-3000户居民的社区4万元/年、3000户以上居民的社区5万元/年。</t>
  </si>
  <si>
    <t>10</t>
  </si>
  <si>
    <t>按照标准拨付社区办公经费</t>
  </si>
  <si>
    <t>2000户以下居民的社区3万元/年、2000-3000户居民的社区4万元/年、3000户以上居民的社区6万元/年。</t>
  </si>
  <si>
    <t>11</t>
  </si>
  <si>
    <t>成本指标</t>
  </si>
  <si>
    <t>投入资金</t>
  </si>
  <si>
    <t>100.5万</t>
  </si>
  <si>
    <t>拨付753,750元</t>
  </si>
  <si>
    <t>预算调整金额后剩余753,750元，已完成拨付</t>
  </si>
  <si>
    <t>效益指标</t>
  </si>
  <si>
    <t>经济效益指标</t>
  </si>
  <si>
    <t>社会效益指标</t>
  </si>
  <si>
    <t>提升我镇社区党建日常工作质量</t>
  </si>
  <si>
    <t>确保我镇社区党建日常工作正常运转，更好地为人民服务，为民办实事</t>
  </si>
  <si>
    <t>已完成</t>
  </si>
  <si>
    <t>生态效益指标</t>
  </si>
  <si>
    <t>可持续影响指标</t>
  </si>
  <si>
    <t>稳定社区日常党建工作质量</t>
  </si>
  <si>
    <t>社区日常党建为民办实事</t>
  </si>
  <si>
    <t>满意度指标</t>
  </si>
  <si>
    <t>服务对象满意度</t>
  </si>
  <si>
    <t>满意度</t>
  </si>
  <si>
    <t>满意度≥90%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</si>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</sst>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0" workbookViewId="0">
      <selection activeCell="G23" sqref="G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53333333333333" customWidth="1"/>
    <col min="6" max="6" width="18.1428571428571" customWidth="1"/>
    <col min="7" max="7" width="17.7142857142857" customWidth="1"/>
    <col min="8" max="8" width="15.2857142857143" customWidth="1"/>
    <col min="9" max="9" width="15.8571428571429" customWidth="1"/>
    <col min="10" max="10" width="15.5714285714286" customWidth="1"/>
    <col min="11" max="11" width="13.1047619047619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100.5</v>
      </c>
      <c r="F5" s="5"/>
      <c r="G5" s="5">
        <f>G6+G7+G8+G9+G10</f>
        <v>-25.125</v>
      </c>
      <c r="H5" s="7">
        <f>H6+H7+H8+H9+H10</f>
        <v>75.375</v>
      </c>
      <c r="I5" s="7">
        <f>I6+I7+I8+I9+I10</f>
        <v>75.375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100.5</v>
      </c>
      <c r="F7" s="5"/>
      <c r="G7" s="5">
        <v>-25.125</v>
      </c>
      <c r="H7" s="7">
        <v>75.375</v>
      </c>
      <c r="I7" s="7">
        <v>75.375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-0.25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33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36</v>
      </c>
      <c r="B15" s="5"/>
      <c r="C15" s="10" t="s">
        <v>35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37</v>
      </c>
      <c r="B16" s="16"/>
      <c r="C16" s="16"/>
      <c r="D16" s="17">
        <v>100</v>
      </c>
      <c r="E16" s="17"/>
      <c r="F16" s="18" t="s">
        <v>38</v>
      </c>
      <c r="G16" s="19">
        <f>IF(J5*10&gt;10,10,J5*10)</f>
        <v>10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44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103" customHeight="1" spans="1:11">
      <c r="A19" s="20"/>
      <c r="B19" s="20"/>
      <c r="C19" s="20" t="s">
        <v>56</v>
      </c>
      <c r="D19" s="20" t="s">
        <v>57</v>
      </c>
      <c r="E19" s="20"/>
      <c r="F19" s="20" t="s">
        <v>58</v>
      </c>
      <c r="G19" s="20" t="s">
        <v>59</v>
      </c>
      <c r="H19" s="20" t="s">
        <v>54</v>
      </c>
      <c r="I19" s="7" t="s">
        <v>59</v>
      </c>
      <c r="J19" s="7" t="s">
        <v>60</v>
      </c>
      <c r="K19" s="7" t="s">
        <v>27</v>
      </c>
    </row>
    <row r="20" s="1" customFormat="1" ht="103" customHeight="1" spans="1:11">
      <c r="A20" s="20"/>
      <c r="B20" s="20"/>
      <c r="C20" s="20" t="s">
        <v>56</v>
      </c>
      <c r="D20" s="20" t="s">
        <v>57</v>
      </c>
      <c r="E20" s="20"/>
      <c r="F20" s="20" t="s">
        <v>61</v>
      </c>
      <c r="G20" s="20" t="s">
        <v>62</v>
      </c>
      <c r="H20" s="20" t="s">
        <v>54</v>
      </c>
      <c r="I20" s="7" t="s">
        <v>62</v>
      </c>
      <c r="J20" s="7" t="s">
        <v>60</v>
      </c>
      <c r="K20" s="7"/>
    </row>
    <row r="21" s="1" customFormat="1" ht="75" customHeight="1" spans="1:11">
      <c r="A21" s="20"/>
      <c r="B21" s="20"/>
      <c r="C21" s="20" t="s">
        <v>63</v>
      </c>
      <c r="D21" s="20" t="s">
        <v>64</v>
      </c>
      <c r="E21" s="20"/>
      <c r="F21" s="20" t="s">
        <v>65</v>
      </c>
      <c r="G21" s="20" t="s">
        <v>59</v>
      </c>
      <c r="H21" s="20" t="s">
        <v>54</v>
      </c>
      <c r="I21" s="7" t="s">
        <v>59</v>
      </c>
      <c r="J21" s="7" t="s">
        <v>66</v>
      </c>
      <c r="K21" s="7" t="s">
        <v>67</v>
      </c>
    </row>
    <row r="22" s="1" customFormat="1" ht="37" customHeight="1" spans="1:11">
      <c r="A22" s="20"/>
      <c r="B22" s="20" t="s">
        <v>68</v>
      </c>
      <c r="C22" s="20" t="s">
        <v>69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70" customHeight="1" spans="1:11">
      <c r="A23" s="20"/>
      <c r="B23" s="20"/>
      <c r="C23" s="20" t="s">
        <v>70</v>
      </c>
      <c r="D23" s="20" t="s">
        <v>71</v>
      </c>
      <c r="E23" s="20"/>
      <c r="F23" s="20" t="s">
        <v>72</v>
      </c>
      <c r="G23" s="20">
        <v>15</v>
      </c>
      <c r="H23" s="20" t="s">
        <v>54</v>
      </c>
      <c r="I23" s="20">
        <v>15</v>
      </c>
      <c r="J23" s="7" t="s">
        <v>73</v>
      </c>
      <c r="K23" s="7" t="s">
        <v>27</v>
      </c>
    </row>
    <row r="24" s="1" customFormat="1" ht="35" customHeight="1" spans="1:11">
      <c r="A24" s="20"/>
      <c r="B24" s="20"/>
      <c r="C24" s="20" t="s">
        <v>74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44" customHeight="1" spans="1:11">
      <c r="A25" s="20"/>
      <c r="B25" s="20"/>
      <c r="C25" s="20" t="s">
        <v>75</v>
      </c>
      <c r="D25" s="20" t="s">
        <v>76</v>
      </c>
      <c r="E25" s="20"/>
      <c r="F25" s="20" t="s">
        <v>77</v>
      </c>
      <c r="G25" s="20">
        <v>15</v>
      </c>
      <c r="H25" s="20" t="s">
        <v>54</v>
      </c>
      <c r="I25" s="20">
        <v>15</v>
      </c>
      <c r="J25" s="7" t="s">
        <v>73</v>
      </c>
      <c r="K25" s="7" t="s">
        <v>27</v>
      </c>
    </row>
    <row r="26" s="1" customFormat="1" ht="32" customHeight="1" spans="1:11">
      <c r="A26" s="20"/>
      <c r="B26" s="20" t="s">
        <v>78</v>
      </c>
      <c r="C26" s="20" t="s">
        <v>79</v>
      </c>
      <c r="D26" s="20" t="s">
        <v>80</v>
      </c>
      <c r="E26" s="20"/>
      <c r="F26" s="20" t="s">
        <v>81</v>
      </c>
      <c r="G26" s="20" t="s">
        <v>59</v>
      </c>
      <c r="H26" s="20" t="s">
        <v>54</v>
      </c>
      <c r="I26" s="7" t="s">
        <v>59</v>
      </c>
      <c r="J26" s="7" t="s">
        <v>82</v>
      </c>
      <c r="K26" s="7" t="s">
        <v>27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96527777777778" right="0.16" top="0.55" bottom="1" header="0.24" footer="0.67"/>
  <pageSetup paperSize="9" scale="6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2023-09-11T09:58:57Z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06F095CB561949498022EA3B209F98F7</vt:lpwstr>
  </property>
</Properties>
</file>