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<sst xmlns="http://schemas.openxmlformats.org/spreadsheetml/2006/main" count="133" uniqueCount="87">
  <si>
    <t>2022年度预算项目绩效自评表</t>
  </si>
  <si>
    <t>项目名称</t>
  </si>
  <si>
    <t>玉东新区22座农村生活污水处理设施委托第三方运营维护服务费</t>
  </si>
  <si>
    <t>项目编码</t>
  </si>
  <si>
    <t>450904210460100004215</t>
  </si>
  <si>
    <t>项目实施单位</t>
  </si>
  <si>
    <t>601010-玉林市玉州区茂林镇政府</t>
  </si>
  <si>
    <t>主管部门</t>
  </si>
  <si>
    <t>601-茂林镇</t>
  </si>
  <si>
    <t>预算执行情况
(万元)</t>
  </si>
  <si>
    <t>资金来源</t>
  </si>
  <si>
    <t>年初预算数</t>
  </si>
  <si>
    <t>年中预算调整数</t>
  </si>
  <si>
    <t>调整后预算数</t>
  </si>
  <si>
    <t>实际支出数</t>
  </si>
  <si>
    <t>预算执行率(%)</t>
  </si>
  <si>
    <t>合计</t>
  </si>
  <si>
    <t>其中：一般公共预算拨款</t>
  </si>
  <si>
    <t>其中: 上级</t>
  </si>
  <si>
    <t xml:space="preserve">      本级</t>
  </si>
  <si>
    <t>政府性基金</t>
  </si>
  <si>
    <t xml:space="preserve"> ——</t>
  </si>
  <si>
    <t>0</t>
  </si>
  <si>
    <t xml:space="preserve">  国有资本经营预算</t>
  </si>
  <si>
    <t xml:space="preserve">      其他资金</t>
  </si>
  <si>
    <t>财政拨款预算调整率（%）</t>
  </si>
  <si>
    <t>调整原因说明</t>
  </si>
  <si>
    <t/>
  </si>
  <si>
    <t>项目概况（包括项目立项依据、可行性和必要性、支持范围、实施内容等）</t>
  </si>
  <si>
    <t>经玉东新区管委、玉东新区环保局讨论，在我镇6个社区建设的22个污水处理项目进行维护，保证污水项目正常运行。</t>
  </si>
  <si>
    <t>项目起始时间</t>
  </si>
  <si>
    <t>2022</t>
  </si>
  <si>
    <t>项目终止时间</t>
  </si>
  <si>
    <t>2023</t>
  </si>
  <si>
    <t>项目实施进度安排</t>
  </si>
  <si>
    <t>使污水处理设施有效发挥效能，经过实地调研和分析，特提出针对该区所有已建成的农村污水处理设施委托专业第三方运营方案，以保证污水处理稳定达标、高效运行，提高和改善环境质量</t>
  </si>
  <si>
    <t>年度绩效目标</t>
  </si>
  <si>
    <t>自评得分（满分100分）</t>
  </si>
  <si>
    <t>预算执行（10分）</t>
  </si>
  <si>
    <t>项目绩效目标衡量指标</t>
  </si>
  <si>
    <t>一级指标</t>
  </si>
  <si>
    <t>二级指标</t>
  </si>
  <si>
    <t>指标内容</t>
  </si>
  <si>
    <t>指标值</t>
  </si>
  <si>
    <t>分值</t>
  </si>
  <si>
    <t>实际完成值</t>
  </si>
  <si>
    <t>指标得分</t>
  </si>
  <si>
    <t>完成情况简要描述</t>
  </si>
  <si>
    <t>偏差原因及改进措施</t>
  </si>
  <si>
    <t>产出指标</t>
  </si>
  <si>
    <t>数量指标</t>
  </si>
  <si>
    <t>污水处理设施委托第三方运营维护服务费</t>
  </si>
  <si>
    <t>＝22个</t>
  </si>
  <si>
    <t>20</t>
  </si>
  <si>
    <t>22</t>
  </si>
  <si>
    <t>已按照要求完成22个污水处理设施委托第三方运营维护</t>
  </si>
  <si>
    <t>质量指标</t>
  </si>
  <si>
    <t>污水项目设备正常运转</t>
  </si>
  <si>
    <t>＝100%</t>
  </si>
  <si>
    <t>10</t>
  </si>
  <si>
    <t>100</t>
  </si>
  <si>
    <t>正常运转</t>
  </si>
  <si>
    <t>时效指标</t>
  </si>
  <si>
    <t>完成时间</t>
  </si>
  <si>
    <t>2022年12月31日前</t>
  </si>
  <si>
    <t>达成预期指标</t>
  </si>
  <si>
    <t>按照时间节点做好维护</t>
  </si>
  <si>
    <t>成本指标</t>
  </si>
  <si>
    <t>成本</t>
  </si>
  <si>
    <t>250.32万</t>
  </si>
  <si>
    <t>部分达成预期指标并具有一定效果</t>
  </si>
  <si>
    <t>5</t>
  </si>
  <si>
    <t>已拨付20.44万元</t>
  </si>
  <si>
    <t>因玉东财政紧张，剩余维护服务费未通过支付申请</t>
  </si>
  <si>
    <t>效益指标</t>
  </si>
  <si>
    <t>经济效益指标</t>
  </si>
  <si>
    <t>社会效益指标</t>
  </si>
  <si>
    <t>保证设施运行良好，无漏电、跳闸、异常等现象发生。对于人工湿地处理模式，要对池内的植物定期做好修枝、整形、杂草修边、防病、补种等养护工作，池内应做到无板结、无垃圾、无杂草，保持场地的整洁美观。</t>
  </si>
  <si>
    <t>已完成</t>
  </si>
  <si>
    <t>生态效益指标</t>
  </si>
  <si>
    <t>确保设施常年正常运转，并定期对设备进行检修保养，保持池体及周边绿化带内无杂物堆放，做到池体整洁美观。</t>
  </si>
  <si>
    <t>可持续影响指标</t>
  </si>
  <si>
    <t>改善社区水环境，实现污水处理，提高卫生水平保护群众身体健康。</t>
  </si>
  <si>
    <t>满意度指标</t>
  </si>
  <si>
    <t>服务对象满意度</t>
  </si>
  <si>
    <t>满意度</t>
  </si>
  <si>
    <t>≥95%</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</si>
</sst>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9">
    <font>
      <sz val="10"/>
      <name val="Arial"/>
      <charset val="134"/>
    </font>
    <font>
      <b/>
      <sz val="18"/>
      <color rgb="FF000000"/>
      <name val="宋体"/>
      <charset val="134"/>
    </font>
    <font>
      <sz val="11"/>
      <name val="宋体"/>
      <charset val="134"/>
    </font>
    <font>
      <b/>
      <sz val="11"/>
      <name val="仿宋_GB2312"/>
      <charset val="134"/>
    </font>
    <font>
      <b/>
      <sz val="11"/>
      <name val="宋体"/>
      <charset val="134"/>
    </font>
    <font>
      <b/>
      <sz val="11"/>
      <color rgb="FF000000"/>
      <name val="宋体"/>
      <charset val="134"/>
    </font>
    <font>
      <sz val="11"/>
      <name val="仿宋_GB2312"/>
      <charset val="134"/>
    </font>
    <font>
      <sz val="11"/>
      <color rgb="FF000000"/>
      <name val="Calibri"/>
      <charset val="134"/>
    </font>
    <font>
      <sz val="11"/>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2"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9"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7" borderId="3"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4" applyNumberFormat="0" applyFill="0" applyAlignment="0" applyProtection="0">
      <alignment vertical="center"/>
    </xf>
    <xf numFmtId="0" fontId="21" fillId="0" borderId="4" applyNumberFormat="0" applyFill="0" applyAlignment="0" applyProtection="0">
      <alignment vertical="center"/>
    </xf>
    <xf numFmtId="0" fontId="13" fillId="9" borderId="0" applyNumberFormat="0" applyBorder="0" applyAlignment="0" applyProtection="0">
      <alignment vertical="center"/>
    </xf>
    <xf numFmtId="0" fontId="16" fillId="0" borderId="5" applyNumberFormat="0" applyFill="0" applyAlignment="0" applyProtection="0">
      <alignment vertical="center"/>
    </xf>
    <xf numFmtId="0" fontId="13" fillId="10" borderId="0" applyNumberFormat="0" applyBorder="0" applyAlignment="0" applyProtection="0">
      <alignment vertical="center"/>
    </xf>
    <xf numFmtId="0" fontId="22" fillId="11" borderId="6" applyNumberFormat="0" applyAlignment="0" applyProtection="0">
      <alignment vertical="center"/>
    </xf>
    <xf numFmtId="0" fontId="23" fillId="11" borderId="2" applyNumberFormat="0" applyAlignment="0" applyProtection="0">
      <alignment vertical="center"/>
    </xf>
    <xf numFmtId="0" fontId="24" fillId="12" borderId="7"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24">
    <xf numFmtId="0" fontId="0" fillId="0" borderId="0" xfId="0" applyNumberFormat="1" applyFont="1" applyFill="1" applyBorder="1" applyAlignment="1" applyProtection="1"/>
    <xf numFmtId="0" fontId="0" fillId="0" borderId="0" xfId="0" applyNumberFormat="1" applyFont="1" applyFill="1" applyBorder="1" applyAlignment="1" applyProtection="1">
      <alignment horizontal="center" vertical="center" wrapText="1"/>
    </xf>
    <xf numFmtId="0" fontId="0" fillId="0" borderId="0" xfId="0" applyBorder="1"/>
    <xf numFmtId="0" fontId="0" fillId="0" borderId="0" xfId="0" applyAlignment="1">
      <alignment wrapText="1"/>
    </xf>
    <xf numFmtId="0" fontId="1" fillId="0" borderId="1" xfId="0" applyFont="1" applyBorder="1" applyAlignment="1" applyProtection="1">
      <alignment horizontal="center" vertical="center" wrapText="1"/>
    </xf>
    <xf numFmtId="0" fontId="2" fillId="0" borderId="1" xfId="0" applyFont="1" applyFill="1" applyBorder="1" applyAlignment="1" applyProtection="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0" fontId="4" fillId="0" borderId="1" xfId="0" applyFont="1" applyFill="1" applyBorder="1" applyAlignment="1" applyProtection="1">
      <alignment horizontal="right" vertical="center"/>
    </xf>
    <xf numFmtId="0" fontId="2" fillId="0" borderId="1" xfId="0" applyFont="1" applyFill="1" applyBorder="1" applyAlignment="1" applyProtection="1">
      <alignment horizontal="left" vertical="center"/>
    </xf>
    <xf numFmtId="0" fontId="2" fillId="0" borderId="1" xfId="0" applyFont="1" applyFill="1" applyBorder="1" applyAlignment="1" applyProtection="1">
      <alignment vertical="center"/>
    </xf>
    <xf numFmtId="0" fontId="5" fillId="0" borderId="1" xfId="0" applyFont="1" applyFill="1" applyBorder="1" applyAlignment="1">
      <alignment horizontal="center" vertical="center" wrapText="1"/>
    </xf>
    <xf numFmtId="10" fontId="2" fillId="0" borderId="1" xfId="0" applyNumberFormat="1" applyFont="1" applyFill="1" applyBorder="1" applyAlignment="1" applyProtection="1">
      <alignment horizontal="center" vertical="center"/>
    </xf>
    <xf numFmtId="14" fontId="2" fillId="0" borderId="1" xfId="0" applyNumberFormat="1" applyFont="1" applyFill="1" applyBorder="1" applyAlignment="1" applyProtection="1">
      <alignment horizontal="center" vertical="center"/>
    </xf>
    <xf numFmtId="14" fontId="2" fillId="0" borderId="1" xfId="0" applyNumberFormat="1" applyFont="1" applyFill="1" applyBorder="1" applyAlignment="1" applyProtection="1">
      <alignment horizontal="center" vertical="center" wrapText="1"/>
    </xf>
    <xf numFmtId="0" fontId="2" fillId="0" borderId="1" xfId="0" applyFont="1" applyFill="1" applyBorder="1" applyAlignment="1" applyProtection="1">
      <alignment horizontal="left" vertical="center" wrapText="1"/>
    </xf>
    <xf numFmtId="0" fontId="4" fillId="0" borderId="1" xfId="0" applyFont="1" applyFill="1" applyBorder="1" applyAlignment="1" applyProtection="1">
      <alignment horizontal="center" vertical="center"/>
    </xf>
    <xf numFmtId="0" fontId="6" fillId="0" borderId="1" xfId="0" applyFont="1" applyFill="1" applyBorder="1" applyAlignment="1" applyProtection="1">
      <alignment horizontal="center" vertical="center"/>
    </xf>
    <xf numFmtId="0" fontId="4" fillId="0" borderId="1" xfId="0" applyFont="1" applyFill="1" applyBorder="1" applyAlignment="1" applyProtection="1">
      <alignment horizontal="center" vertical="center" wrapText="1"/>
    </xf>
    <xf numFmtId="176" fontId="2" fillId="0" borderId="1" xfId="0" applyNumberFormat="1" applyFont="1" applyFill="1" applyBorder="1" applyAlignment="1" applyProtection="1">
      <alignment horizontal="center" vertical="center" wrapText="1"/>
    </xf>
    <xf numFmtId="0" fontId="0" fillId="0" borderId="0" xfId="0" applyBorder="1" applyAlignment="1">
      <alignment wrapText="1"/>
    </xf>
    <xf numFmtId="0" fontId="7" fillId="0" borderId="0" xfId="0" applyFont="1" applyBorder="1" applyAlignment="1" applyProtection="1"/>
    <xf numFmtId="0" fontId="8" fillId="0" borderId="0" xfId="0" applyFont="1" applyBorder="1" applyAlignment="1" applyProtection="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34"/>
  <sheetViews>
    <sheetView tabSelected="1" zoomScale="85" zoomScaleNormal="85" zoomScaleSheetLayoutView="60" topLeftCell="A13" workbookViewId="0">
      <selection activeCell="H26" sqref="H26"/>
    </sheetView>
  </sheetViews>
  <sheetFormatPr defaultColWidth="9.57142857142857" defaultRowHeight="12.55" customHeight="1"/>
  <cols>
    <col min="1" max="1" width="6.85714285714286" style="3" customWidth="1"/>
    <col min="2" max="2" width="11.4285714285714" customWidth="1"/>
    <col min="3" max="3" width="24.5714285714286" customWidth="1"/>
    <col min="4" max="4" width="13" customWidth="1"/>
    <col min="5" max="5" width="3.86666666666667" customWidth="1"/>
    <col min="6" max="6" width="18.1428571428571" customWidth="1"/>
    <col min="7" max="7" width="17.7142857142857" customWidth="1"/>
    <col min="8" max="9" width="15.8571428571429" customWidth="1"/>
    <col min="10" max="10" width="15.5714285714286" customWidth="1"/>
    <col min="11" max="11" width="13.6095238095238" customWidth="1"/>
  </cols>
  <sheetData>
    <row r="1" ht="33" customHeight="1" spans="1:24">
      <c r="A1" s="4" t="s">
        <v>0</v>
      </c>
      <c r="B1" s="4"/>
      <c r="C1" s="4"/>
      <c r="D1" s="4"/>
      <c r="E1" s="4"/>
      <c r="F1" s="4"/>
      <c r="G1" s="4"/>
      <c r="H1" s="4"/>
      <c r="I1" s="4"/>
      <c r="J1" s="4"/>
      <c r="K1" s="4"/>
      <c r="L1" s="22"/>
      <c r="M1" s="22"/>
      <c r="N1" s="22"/>
      <c r="O1" s="22"/>
      <c r="P1" s="22"/>
      <c r="Q1" s="22"/>
      <c r="R1" s="22"/>
      <c r="S1" s="22"/>
      <c r="T1" s="22"/>
      <c r="U1" s="22"/>
      <c r="V1" s="22"/>
      <c r="W1" s="22"/>
      <c r="X1" s="22"/>
    </row>
    <row r="2" ht="45" customHeight="1" spans="1:24">
      <c r="A2" s="5" t="s">
        <v>1</v>
      </c>
      <c r="B2" s="5"/>
      <c r="C2" s="6" t="s">
        <v>2</v>
      </c>
      <c r="D2" s="6"/>
      <c r="E2" s="6"/>
      <c r="F2" s="5" t="s">
        <v>3</v>
      </c>
      <c r="G2" s="5" t="s">
        <v>4</v>
      </c>
      <c r="H2" s="5"/>
      <c r="I2" s="5"/>
      <c r="J2" s="5"/>
      <c r="K2" s="5"/>
      <c r="L2" s="23"/>
      <c r="M2" s="23"/>
      <c r="N2" s="23"/>
      <c r="O2" s="23"/>
      <c r="P2" s="23"/>
      <c r="Q2" s="23"/>
      <c r="R2" s="23"/>
      <c r="S2" s="23"/>
      <c r="T2" s="22"/>
      <c r="U2" s="22"/>
      <c r="V2" s="22"/>
      <c r="W2" s="22"/>
      <c r="X2" s="22"/>
    </row>
    <row r="3" ht="21.95" customHeight="1" spans="1:24">
      <c r="A3" s="5" t="s">
        <v>5</v>
      </c>
      <c r="B3" s="5"/>
      <c r="C3" s="5" t="s">
        <v>6</v>
      </c>
      <c r="D3" s="5"/>
      <c r="E3" s="5"/>
      <c r="F3" s="5" t="s">
        <v>7</v>
      </c>
      <c r="G3" s="5" t="s">
        <v>8</v>
      </c>
      <c r="H3" s="5"/>
      <c r="I3" s="5"/>
      <c r="J3" s="5"/>
      <c r="K3" s="5"/>
      <c r="L3" s="23"/>
      <c r="M3" s="23"/>
      <c r="N3" s="23"/>
      <c r="O3" s="23"/>
      <c r="P3" s="23"/>
      <c r="Q3" s="23"/>
      <c r="R3" s="23"/>
      <c r="S3" s="23"/>
      <c r="T3" s="22"/>
      <c r="U3" s="22"/>
      <c r="V3" s="22"/>
      <c r="W3" s="22"/>
      <c r="X3" s="22"/>
    </row>
    <row r="4" ht="21.95" customHeight="1" spans="1:24">
      <c r="A4" s="7" t="s">
        <v>9</v>
      </c>
      <c r="B4" s="7"/>
      <c r="C4" s="8" t="s">
        <v>10</v>
      </c>
      <c r="D4" s="8"/>
      <c r="E4" s="8" t="s">
        <v>11</v>
      </c>
      <c r="F4" s="8"/>
      <c r="G4" s="8" t="s">
        <v>12</v>
      </c>
      <c r="H4" s="8" t="s">
        <v>13</v>
      </c>
      <c r="I4" s="8" t="s">
        <v>14</v>
      </c>
      <c r="J4" s="8" t="s">
        <v>15</v>
      </c>
      <c r="K4" s="8"/>
      <c r="L4" s="23"/>
      <c r="M4" s="23"/>
      <c r="N4" s="23"/>
      <c r="O4" s="23"/>
      <c r="P4" s="23"/>
      <c r="Q4" s="23"/>
      <c r="R4" s="23"/>
      <c r="S4" s="23"/>
      <c r="T4" s="22"/>
      <c r="U4" s="22"/>
      <c r="V4" s="22"/>
      <c r="W4" s="22"/>
      <c r="X4" s="22"/>
    </row>
    <row r="5" ht="21.95" customHeight="1" spans="1:11">
      <c r="A5" s="7"/>
      <c r="B5" s="7"/>
      <c r="C5" s="9" t="s">
        <v>16</v>
      </c>
      <c r="D5" s="9"/>
      <c r="E5" s="5">
        <f>E6+E7+E8+E9+E10</f>
        <v>90</v>
      </c>
      <c r="F5" s="5"/>
      <c r="G5" s="5">
        <f>G6+G7+G8+G9+G10</f>
        <v>-49.12</v>
      </c>
      <c r="H5" s="7">
        <f>H6+H7+H8+H9+H10</f>
        <v>40.88</v>
      </c>
      <c r="I5" s="7">
        <f>I6+I7+I8+I9+I10</f>
        <v>20.44</v>
      </c>
      <c r="J5" s="13">
        <f>I5/H5</f>
        <v>0.5</v>
      </c>
      <c r="K5" s="13"/>
    </row>
    <row r="6" ht="21.95" customHeight="1" spans="1:11">
      <c r="A6" s="7"/>
      <c r="B6" s="7"/>
      <c r="C6" s="10" t="s">
        <v>17</v>
      </c>
      <c r="D6" s="11" t="s">
        <v>18</v>
      </c>
      <c r="E6" s="5">
        <v>0</v>
      </c>
      <c r="F6" s="5"/>
      <c r="G6" s="5">
        <v>0</v>
      </c>
      <c r="H6" s="7">
        <v>0</v>
      </c>
      <c r="I6" s="7">
        <v>0</v>
      </c>
      <c r="J6" s="5">
        <v>0</v>
      </c>
      <c r="K6" s="5"/>
    </row>
    <row r="7" ht="21.95" customHeight="1" spans="1:11">
      <c r="A7" s="7"/>
      <c r="B7" s="7"/>
      <c r="C7" s="10"/>
      <c r="D7" s="11" t="s">
        <v>19</v>
      </c>
      <c r="E7" s="5">
        <v>90</v>
      </c>
      <c r="F7" s="5"/>
      <c r="G7" s="5">
        <v>-49.12</v>
      </c>
      <c r="H7" s="7">
        <v>40.88</v>
      </c>
      <c r="I7" s="7">
        <v>20.44</v>
      </c>
      <c r="J7" s="5">
        <v>0</v>
      </c>
      <c r="K7" s="5"/>
    </row>
    <row r="8" ht="21.95" customHeight="1" spans="1:11">
      <c r="A8" s="7"/>
      <c r="B8" s="7"/>
      <c r="C8" s="5" t="s">
        <v>20</v>
      </c>
      <c r="D8" s="12" t="s">
        <v>21</v>
      </c>
      <c r="E8" s="5" t="s">
        <v>22</v>
      </c>
      <c r="F8" s="5"/>
      <c r="G8" s="5" t="s">
        <v>22</v>
      </c>
      <c r="H8" s="7" t="s">
        <v>22</v>
      </c>
      <c r="I8" s="7" t="s">
        <v>22</v>
      </c>
      <c r="J8" s="5" t="s">
        <v>22</v>
      </c>
      <c r="K8" s="5"/>
    </row>
    <row r="9" ht="21.95" customHeight="1" spans="1:11">
      <c r="A9" s="7"/>
      <c r="B9" s="7"/>
      <c r="C9" s="5" t="s">
        <v>23</v>
      </c>
      <c r="D9" s="12" t="s">
        <v>21</v>
      </c>
      <c r="E9" s="5" t="s">
        <v>22</v>
      </c>
      <c r="F9" s="5"/>
      <c r="G9" s="5" t="s">
        <v>22</v>
      </c>
      <c r="H9" s="7" t="s">
        <v>22</v>
      </c>
      <c r="I9" s="7" t="s">
        <v>22</v>
      </c>
      <c r="J9" s="5" t="s">
        <v>22</v>
      </c>
      <c r="K9" s="5"/>
    </row>
    <row r="10" ht="21.95" customHeight="1" spans="1:11">
      <c r="A10" s="7"/>
      <c r="B10" s="7"/>
      <c r="C10" s="10" t="s">
        <v>24</v>
      </c>
      <c r="D10" s="12" t="s">
        <v>21</v>
      </c>
      <c r="E10" s="5" t="s">
        <v>22</v>
      </c>
      <c r="F10" s="5"/>
      <c r="G10" s="5" t="s">
        <v>22</v>
      </c>
      <c r="H10" s="7" t="s">
        <v>22</v>
      </c>
      <c r="I10" s="7" t="s">
        <v>22</v>
      </c>
      <c r="J10" s="5" t="s">
        <v>22</v>
      </c>
      <c r="K10" s="5"/>
    </row>
    <row r="11" ht="30" customHeight="1" spans="1:11">
      <c r="A11" s="7" t="s">
        <v>25</v>
      </c>
      <c r="B11" s="7"/>
      <c r="C11" s="13">
        <f>(G5-G10)/(E5-E10)</f>
        <v>-0.545777777777778</v>
      </c>
      <c r="D11" s="13"/>
      <c r="E11" s="5" t="s">
        <v>26</v>
      </c>
      <c r="F11" s="5"/>
      <c r="G11" s="10" t="s">
        <v>27</v>
      </c>
      <c r="H11" s="10"/>
      <c r="I11" s="10"/>
      <c r="J11" s="10"/>
      <c r="K11" s="10"/>
    </row>
    <row r="12" ht="84.95" customHeight="1" spans="1:24">
      <c r="A12" s="7" t="s">
        <v>28</v>
      </c>
      <c r="B12" s="7"/>
      <c r="C12" s="10" t="s">
        <v>29</v>
      </c>
      <c r="D12" s="10"/>
      <c r="E12" s="10"/>
      <c r="F12" s="10"/>
      <c r="G12" s="10"/>
      <c r="H12" s="10"/>
      <c r="I12" s="10"/>
      <c r="J12" s="10"/>
      <c r="K12" s="10"/>
      <c r="L12" s="22"/>
      <c r="M12" s="22"/>
      <c r="N12" s="22"/>
      <c r="O12" s="22"/>
      <c r="P12" s="22"/>
      <c r="Q12" s="22"/>
      <c r="R12" s="22"/>
      <c r="S12" s="22"/>
      <c r="T12" s="22"/>
      <c r="U12" s="22"/>
      <c r="V12" s="22"/>
      <c r="W12" s="22"/>
      <c r="X12" s="22"/>
    </row>
    <row r="13" ht="27.95" customHeight="1" spans="1:24">
      <c r="A13" s="7" t="s">
        <v>30</v>
      </c>
      <c r="B13" s="7"/>
      <c r="C13" s="14" t="s">
        <v>31</v>
      </c>
      <c r="D13" s="14"/>
      <c r="E13" s="14"/>
      <c r="F13" s="7" t="s">
        <v>32</v>
      </c>
      <c r="G13" s="15" t="s">
        <v>33</v>
      </c>
      <c r="H13" s="15"/>
      <c r="I13" s="15"/>
      <c r="J13" s="15"/>
      <c r="K13" s="15"/>
      <c r="L13" s="22"/>
      <c r="M13" s="22"/>
      <c r="N13" s="22"/>
      <c r="O13" s="22"/>
      <c r="P13" s="22"/>
      <c r="Q13" s="22"/>
      <c r="R13" s="22"/>
      <c r="S13" s="22"/>
      <c r="T13" s="22"/>
      <c r="U13" s="22"/>
      <c r="V13" s="22"/>
      <c r="W13" s="22"/>
      <c r="X13" s="22"/>
    </row>
    <row r="14" ht="47" customHeight="1" spans="1:24">
      <c r="A14" s="7" t="s">
        <v>34</v>
      </c>
      <c r="B14" s="7"/>
      <c r="C14" s="16" t="s">
        <v>35</v>
      </c>
      <c r="D14" s="16"/>
      <c r="E14" s="16"/>
      <c r="F14" s="16"/>
      <c r="G14" s="16"/>
      <c r="H14" s="16"/>
      <c r="I14" s="16"/>
      <c r="J14" s="16"/>
      <c r="K14" s="16"/>
      <c r="L14" s="22"/>
      <c r="M14" s="22"/>
      <c r="N14" s="22"/>
      <c r="O14" s="22"/>
      <c r="P14" s="22"/>
      <c r="Q14" s="22"/>
      <c r="R14" s="22"/>
      <c r="S14" s="22"/>
      <c r="T14" s="22"/>
      <c r="U14" s="22"/>
      <c r="V14" s="22"/>
      <c r="W14" s="22"/>
      <c r="X14" s="22"/>
    </row>
    <row r="15" ht="31" customHeight="1" spans="1:24">
      <c r="A15" s="5" t="s">
        <v>36</v>
      </c>
      <c r="B15" s="5"/>
      <c r="C15" s="10" t="s">
        <v>29</v>
      </c>
      <c r="D15" s="10"/>
      <c r="E15" s="10"/>
      <c r="F15" s="10"/>
      <c r="G15" s="10"/>
      <c r="H15" s="10"/>
      <c r="I15" s="10"/>
      <c r="J15" s="10"/>
      <c r="K15" s="10"/>
      <c r="L15" s="22"/>
      <c r="M15" s="22"/>
      <c r="N15" s="22"/>
      <c r="O15" s="22"/>
      <c r="P15" s="22"/>
      <c r="Q15" s="22"/>
      <c r="R15" s="22"/>
      <c r="S15" s="22"/>
      <c r="T15" s="22"/>
      <c r="U15" s="22"/>
      <c r="V15" s="22"/>
      <c r="W15" s="22"/>
      <c r="X15" s="22"/>
    </row>
    <row r="16" ht="27.95" customHeight="1" spans="1:24">
      <c r="A16" s="17" t="s">
        <v>37</v>
      </c>
      <c r="B16" s="17"/>
      <c r="C16" s="17"/>
      <c r="D16" s="18">
        <v>90</v>
      </c>
      <c r="E16" s="18"/>
      <c r="F16" s="19" t="s">
        <v>38</v>
      </c>
      <c r="G16" s="20">
        <f>IF(J5*10&gt;10,10,J5*10)</f>
        <v>5</v>
      </c>
      <c r="H16" s="20"/>
      <c r="I16" s="20"/>
      <c r="J16" s="20"/>
      <c r="K16" s="20"/>
      <c r="L16" s="22"/>
      <c r="M16" s="22"/>
      <c r="N16" s="22"/>
      <c r="O16" s="22"/>
      <c r="P16" s="22"/>
      <c r="Q16" s="22"/>
      <c r="R16" s="22"/>
      <c r="S16" s="22"/>
      <c r="T16" s="22"/>
      <c r="U16" s="22"/>
      <c r="V16" s="22"/>
      <c r="W16" s="22"/>
      <c r="X16" s="22"/>
    </row>
    <row r="17" ht="30" customHeight="1" spans="1:11">
      <c r="A17" s="6" t="s">
        <v>39</v>
      </c>
      <c r="B17" s="8" t="s">
        <v>40</v>
      </c>
      <c r="C17" s="8" t="s">
        <v>41</v>
      </c>
      <c r="D17" s="8" t="s">
        <v>42</v>
      </c>
      <c r="E17" s="8"/>
      <c r="F17" s="8" t="s">
        <v>43</v>
      </c>
      <c r="G17" s="8" t="s">
        <v>44</v>
      </c>
      <c r="H17" s="8" t="s">
        <v>45</v>
      </c>
      <c r="I17" s="8" t="s">
        <v>46</v>
      </c>
      <c r="J17" s="8" t="s">
        <v>47</v>
      </c>
      <c r="K17" s="8" t="s">
        <v>48</v>
      </c>
    </row>
    <row r="18" s="1" customFormat="1" ht="72" customHeight="1" spans="1:11">
      <c r="A18" s="6"/>
      <c r="B18" s="6" t="s">
        <v>49</v>
      </c>
      <c r="C18" s="6" t="s">
        <v>50</v>
      </c>
      <c r="D18" s="6" t="s">
        <v>51</v>
      </c>
      <c r="E18" s="6"/>
      <c r="F18" s="6" t="s">
        <v>52</v>
      </c>
      <c r="G18" s="6" t="s">
        <v>53</v>
      </c>
      <c r="H18" s="6" t="s">
        <v>54</v>
      </c>
      <c r="I18" s="7" t="s">
        <v>53</v>
      </c>
      <c r="J18" s="7" t="s">
        <v>55</v>
      </c>
      <c r="K18" s="7" t="s">
        <v>27</v>
      </c>
    </row>
    <row r="19" s="1" customFormat="1" ht="35" customHeight="1" spans="1:11">
      <c r="A19" s="6"/>
      <c r="B19" s="6"/>
      <c r="C19" s="6" t="s">
        <v>56</v>
      </c>
      <c r="D19" s="6" t="s">
        <v>57</v>
      </c>
      <c r="E19" s="6"/>
      <c r="F19" s="6" t="s">
        <v>58</v>
      </c>
      <c r="G19" s="6" t="s">
        <v>59</v>
      </c>
      <c r="H19" s="6" t="s">
        <v>60</v>
      </c>
      <c r="I19" s="7" t="s">
        <v>59</v>
      </c>
      <c r="J19" s="7" t="s">
        <v>61</v>
      </c>
      <c r="K19" s="7" t="s">
        <v>27</v>
      </c>
    </row>
    <row r="20" s="1" customFormat="1" ht="49" customHeight="1" spans="1:11">
      <c r="A20" s="6"/>
      <c r="B20" s="6"/>
      <c r="C20" s="6" t="s">
        <v>62</v>
      </c>
      <c r="D20" s="6" t="s">
        <v>63</v>
      </c>
      <c r="E20" s="6"/>
      <c r="F20" s="6" t="s">
        <v>64</v>
      </c>
      <c r="G20" s="6" t="s">
        <v>59</v>
      </c>
      <c r="H20" s="6" t="s">
        <v>65</v>
      </c>
      <c r="I20" s="7" t="s">
        <v>59</v>
      </c>
      <c r="J20" s="7" t="s">
        <v>66</v>
      </c>
      <c r="K20" s="7" t="s">
        <v>27</v>
      </c>
    </row>
    <row r="21" s="1" customFormat="1" ht="76" customHeight="1" spans="1:11">
      <c r="A21" s="6"/>
      <c r="B21" s="6"/>
      <c r="C21" s="6" t="s">
        <v>67</v>
      </c>
      <c r="D21" s="6" t="s">
        <v>68</v>
      </c>
      <c r="E21" s="6"/>
      <c r="F21" s="6" t="s">
        <v>69</v>
      </c>
      <c r="G21" s="6" t="s">
        <v>59</v>
      </c>
      <c r="H21" s="6" t="s">
        <v>70</v>
      </c>
      <c r="I21" s="7" t="s">
        <v>71</v>
      </c>
      <c r="J21" s="7" t="s">
        <v>72</v>
      </c>
      <c r="K21" s="7" t="s">
        <v>73</v>
      </c>
    </row>
    <row r="22" s="1" customFormat="1" ht="35" customHeight="1" spans="1:11">
      <c r="A22" s="6"/>
      <c r="B22" s="6" t="s">
        <v>74</v>
      </c>
      <c r="C22" s="6" t="s">
        <v>75</v>
      </c>
      <c r="D22" s="6"/>
      <c r="E22" s="6"/>
      <c r="F22" s="6"/>
      <c r="G22" s="6"/>
      <c r="H22" s="6"/>
      <c r="I22" s="7"/>
      <c r="J22" s="7"/>
      <c r="K22" s="7" t="s">
        <v>27</v>
      </c>
    </row>
    <row r="23" s="1" customFormat="1" ht="188" customHeight="1" spans="1:11">
      <c r="A23" s="6"/>
      <c r="B23" s="6"/>
      <c r="C23" s="6" t="s">
        <v>76</v>
      </c>
      <c r="D23" s="6" t="s">
        <v>77</v>
      </c>
      <c r="E23" s="6"/>
      <c r="F23" s="6" t="s">
        <v>77</v>
      </c>
      <c r="G23" s="6">
        <v>10</v>
      </c>
      <c r="H23" s="6" t="s">
        <v>65</v>
      </c>
      <c r="I23" s="7">
        <v>10</v>
      </c>
      <c r="J23" s="7" t="s">
        <v>78</v>
      </c>
      <c r="K23" s="7" t="s">
        <v>27</v>
      </c>
    </row>
    <row r="24" s="1" customFormat="1" ht="115" customHeight="1" spans="1:11">
      <c r="A24" s="6"/>
      <c r="B24" s="6"/>
      <c r="C24" s="6" t="s">
        <v>79</v>
      </c>
      <c r="D24" s="6" t="s">
        <v>80</v>
      </c>
      <c r="E24" s="6"/>
      <c r="F24" s="6" t="s">
        <v>80</v>
      </c>
      <c r="G24" s="6" t="s">
        <v>59</v>
      </c>
      <c r="H24" s="6" t="s">
        <v>65</v>
      </c>
      <c r="I24" s="7" t="s">
        <v>59</v>
      </c>
      <c r="J24" s="7" t="s">
        <v>78</v>
      </c>
      <c r="K24" s="7" t="s">
        <v>27</v>
      </c>
    </row>
    <row r="25" s="1" customFormat="1" ht="77" customHeight="1" spans="1:11">
      <c r="A25" s="6"/>
      <c r="B25" s="6"/>
      <c r="C25" s="6" t="s">
        <v>81</v>
      </c>
      <c r="D25" s="6" t="s">
        <v>82</v>
      </c>
      <c r="E25" s="6"/>
      <c r="F25" s="6" t="s">
        <v>82</v>
      </c>
      <c r="G25" s="6" t="s">
        <v>59</v>
      </c>
      <c r="H25" s="6" t="s">
        <v>65</v>
      </c>
      <c r="I25" s="7" t="s">
        <v>59</v>
      </c>
      <c r="J25" s="7" t="s">
        <v>78</v>
      </c>
      <c r="K25" s="7" t="s">
        <v>27</v>
      </c>
    </row>
    <row r="26" s="1" customFormat="1" ht="35" customHeight="1" spans="1:11">
      <c r="A26" s="6"/>
      <c r="B26" s="6" t="s">
        <v>83</v>
      </c>
      <c r="C26" s="6" t="s">
        <v>84</v>
      </c>
      <c r="D26" s="6" t="s">
        <v>85</v>
      </c>
      <c r="E26" s="6"/>
      <c r="F26" s="6" t="s">
        <v>86</v>
      </c>
      <c r="G26" s="6" t="s">
        <v>59</v>
      </c>
      <c r="H26" s="6" t="s">
        <v>60</v>
      </c>
      <c r="I26" s="7" t="s">
        <v>59</v>
      </c>
      <c r="J26" s="7" t="s">
        <v>78</v>
      </c>
      <c r="K26" s="7" t="s">
        <v>27</v>
      </c>
    </row>
    <row r="27" s="2" customFormat="1" ht="42" customHeight="1" spans="1:11">
      <c r="A27" s="21"/>
      <c r="B27"/>
      <c r="C27"/>
      <c r="D27"/>
      <c r="E27"/>
      <c r="F27"/>
      <c r="G27"/>
      <c r="H27"/>
      <c r="I27"/>
      <c r="J27"/>
      <c r="K27"/>
    </row>
    <row r="28" s="2" customFormat="1" ht="42" customHeight="1" spans="1:11">
      <c r="A28" s="21"/>
      <c r="B28"/>
      <c r="C28"/>
      <c r="D28"/>
      <c r="E28"/>
      <c r="F28"/>
      <c r="G28"/>
      <c r="H28"/>
      <c r="I28"/>
      <c r="J28"/>
      <c r="K28"/>
    </row>
    <row r="29" s="2" customFormat="1" ht="42" customHeight="1" spans="1:11">
      <c r="A29" s="21"/>
      <c r="B29"/>
      <c r="C29"/>
      <c r="D29"/>
      <c r="E29"/>
      <c r="F29"/>
      <c r="G29"/>
      <c r="H29"/>
      <c r="I29"/>
      <c r="J29"/>
      <c r="K29"/>
    </row>
    <row r="30" s="2" customFormat="1" ht="42" customHeight="1" spans="1:11">
      <c r="A30" s="21"/>
      <c r="B30"/>
      <c r="C30"/>
      <c r="D30"/>
      <c r="E30"/>
      <c r="F30"/>
      <c r="G30"/>
      <c r="H30"/>
      <c r="I30"/>
      <c r="J30"/>
      <c r="K30"/>
    </row>
    <row r="31" s="2" customFormat="1" ht="42" customHeight="1" spans="1:11">
      <c r="A31" s="21"/>
      <c r="B31"/>
      <c r="C31"/>
      <c r="D31"/>
      <c r="E31"/>
      <c r="F31"/>
      <c r="G31"/>
      <c r="H31"/>
      <c r="I31"/>
      <c r="J31"/>
      <c r="K31"/>
    </row>
    <row r="32" s="2" customFormat="1" ht="42" customHeight="1" spans="1:11">
      <c r="A32" s="21"/>
      <c r="B32"/>
      <c r="C32"/>
      <c r="D32"/>
      <c r="E32"/>
      <c r="F32"/>
      <c r="G32"/>
      <c r="H32"/>
      <c r="I32"/>
      <c r="J32"/>
      <c r="K32"/>
    </row>
    <row r="33" s="2" customFormat="1" ht="42" customHeight="1" spans="1:11">
      <c r="A33" s="21"/>
      <c r="B33"/>
      <c r="C33"/>
      <c r="D33"/>
      <c r="E33"/>
      <c r="F33"/>
      <c r="G33"/>
      <c r="H33"/>
      <c r="I33"/>
      <c r="J33"/>
      <c r="K33"/>
    </row>
    <row r="34" s="2" customFormat="1" ht="42" customHeight="1" spans="1:11">
      <c r="A34" s="21"/>
      <c r="B34"/>
      <c r="C34"/>
      <c r="D34"/>
      <c r="E34"/>
      <c r="F34"/>
      <c r="G34"/>
      <c r="H34"/>
      <c r="I34"/>
      <c r="J34"/>
      <c r="K34"/>
    </row>
  </sheetData>
  <mergeCells count="54">
    <mergeCell ref="A1:K1"/>
    <mergeCell ref="A2:B2"/>
    <mergeCell ref="C2:E2"/>
    <mergeCell ref="G2:K2"/>
    <mergeCell ref="A3:B3"/>
    <mergeCell ref="C3:E3"/>
    <mergeCell ref="G3:K3"/>
    <mergeCell ref="C4:D4"/>
    <mergeCell ref="E4:F4"/>
    <mergeCell ref="J4:K4"/>
    <mergeCell ref="C5:D5"/>
    <mergeCell ref="E5:F5"/>
    <mergeCell ref="J5:K5"/>
    <mergeCell ref="E6:F6"/>
    <mergeCell ref="J6:K6"/>
    <mergeCell ref="E7:F7"/>
    <mergeCell ref="J7:K7"/>
    <mergeCell ref="E8:F8"/>
    <mergeCell ref="J8:K8"/>
    <mergeCell ref="E9:F9"/>
    <mergeCell ref="J9:K9"/>
    <mergeCell ref="E10:F10"/>
    <mergeCell ref="J10:K10"/>
    <mergeCell ref="A11:B11"/>
    <mergeCell ref="C11:D11"/>
    <mergeCell ref="E11:F11"/>
    <mergeCell ref="G11:K11"/>
    <mergeCell ref="A12:B12"/>
    <mergeCell ref="C12:K12"/>
    <mergeCell ref="A13:B13"/>
    <mergeCell ref="C13:E13"/>
    <mergeCell ref="G13:K13"/>
    <mergeCell ref="A14:B14"/>
    <mergeCell ref="C14:K14"/>
    <mergeCell ref="A15:B15"/>
    <mergeCell ref="C15:K15"/>
    <mergeCell ref="A16:C16"/>
    <mergeCell ref="D16:E16"/>
    <mergeCell ref="G16:K16"/>
    <mergeCell ref="D17:E17"/>
    <mergeCell ref="D18:E18"/>
    <mergeCell ref="D19:E19"/>
    <mergeCell ref="D20:E20"/>
    <mergeCell ref="D21:E21"/>
    <mergeCell ref="D22:E22"/>
    <mergeCell ref="D23:E23"/>
    <mergeCell ref="D24:E24"/>
    <mergeCell ref="D25:E25"/>
    <mergeCell ref="D26:E26"/>
    <mergeCell ref="A17:A26"/>
    <mergeCell ref="B18:B21"/>
    <mergeCell ref="B22:B25"/>
    <mergeCell ref="C6:C7"/>
    <mergeCell ref="A4:B10"/>
  </mergeCells>
  <pageMargins left="0.236111111111111" right="0.16" top="0.472222222222222" bottom="0.354166666666667" header="0.24" footer="0.156944444444444"/>
  <pageSetup paperSize="9" scale="65" fitToHeight="0"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zlnb210061</dc:creator>
  <cp:lastModifiedBy>刘彦</cp:lastModifiedBy>
  <dcterms:created xsi:type="dcterms:W3CDTF">2020-01-17T02:57:00Z</dcterms:created>
  <dcterms:modified xsi:type="dcterms:W3CDTF">2023-09-11T09:53:59Z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8311DAE20A924510ABA32075A4BD7C3E</vt:lpwstr>
  </property>
</Properties>
</file>