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<sst xmlns="http://schemas.openxmlformats.org/spreadsheetml/2006/main" count="117" uniqueCount="77">
  <si>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</si>
  <si>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</si>
  <si>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玉东新区2022年本级财政衔接推进乡村振兴补助资金</t>
  </si>
  <si>
    <t>项目编码</t>
  </si>
  <si>
    <t>450904220460100004628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</si>
  <si>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</si>
  <si>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</si>
  <si>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</si>
  <si>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</si>
  <si>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</si>
  <si>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</si>
  <si>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</si>
  <si>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</si>
  <si>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</si>
  <si>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</si>
  <si>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</si>
  <si>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</si>
  <si>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</si>
  <si>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</si>
  <si>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</si>
  <si>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</si>
  <si>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</si>
  <si>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</si>
  <si>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</si>
  <si>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</si>
  <si>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</si>
  <si>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</si>
  <si>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</si>
  <si>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</si>
  <si>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项目起始时间</t>
  </si>
  <si>
    <t>2022</t>
  </si>
  <si>
    <t>项目终止时间</t>
  </si>
  <si>
    <t>项目实施进度安排</t>
  </si>
  <si>
    <t>年度绩效目标</t>
  </si>
  <si>
    <t>按要求拨付玉东新区2022年本级财政衔接推进乡村振兴补助资金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</si>
  <si>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</si>
  <si>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</si>
  <si>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</si>
  <si>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</si>
  <si>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</si>
  <si>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</si>
  <si>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</si>
  <si>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</si>
  <si>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</si>
  <si>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</si>
  <si>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</si>
  <si>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</si>
  <si>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</si>
  <si>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</si>
  <si>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补助的脱贫户数</t>
  </si>
  <si>
    <t>＝151户</t>
  </si>
  <si>
    <t>20</t>
  </si>
  <si>
    <t>151</t>
  </si>
  <si>
    <t>已按照要求落实补助</t>
  </si>
  <si>
    <t>质量指标</t>
  </si>
  <si>
    <t>按照要求顺利开展乡村振兴衔接巩固脱贫各项工作</t>
  </si>
  <si>
    <t>≥90%</t>
  </si>
  <si>
    <t>10</t>
  </si>
  <si>
    <t>100</t>
  </si>
  <si>
    <t>顺利开展乡村振兴衔接巩固脱贫各项工作</t>
  </si>
  <si>
    <t>时效指标</t>
  </si>
  <si>
    <t>完成时间</t>
  </si>
  <si>
    <t>2022年12月31日前</t>
  </si>
  <si>
    <t>达成预期指标</t>
  </si>
  <si>
    <t>已完成</t>
  </si>
  <si>
    <t>成本指标</t>
  </si>
  <si>
    <t>拨付资金</t>
  </si>
  <si>
    <t>≥25万元</t>
  </si>
  <si>
    <t>28.2</t>
  </si>
  <si>
    <t>拨付28.2万元</t>
  </si>
  <si>
    <t>效益指标</t>
  </si>
  <si>
    <t>可持续影响指标</t>
  </si>
  <si>
    <t>做好乡村振兴工作，巩固脱贫成效</t>
  </si>
  <si>
    <t>30</t>
  </si>
  <si>
    <t>满意度指标</t>
  </si>
  <si>
    <t>服务对象满意度</t>
  </si>
  <si>
    <t>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</si>
</sst>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1"/>
  <sheetViews>
    <sheetView tabSelected="1" zoomScale="85" zoomScaleNormal="85" zoomScaleSheetLayoutView="60" topLeftCell="A13" workbookViewId="0">
      <selection activeCell="G11" sqref="G11:K11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5.04761904761905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3.1047619047619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ht="47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2"/>
      <c r="M2" s="22"/>
      <c r="N2" s="22"/>
      <c r="O2" s="22"/>
      <c r="P2" s="22"/>
      <c r="Q2" s="22"/>
      <c r="R2" s="22"/>
      <c r="S2" s="22"/>
      <c r="T2" s="21"/>
      <c r="U2" s="21"/>
      <c r="V2" s="21"/>
      <c r="W2" s="21"/>
      <c r="X2" s="21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2"/>
      <c r="M3" s="22"/>
      <c r="N3" s="22"/>
      <c r="O3" s="22"/>
      <c r="P3" s="22"/>
      <c r="Q3" s="22"/>
      <c r="R3" s="22"/>
      <c r="S3" s="22"/>
      <c r="T3" s="21"/>
      <c r="U3" s="21"/>
      <c r="V3" s="21"/>
      <c r="W3" s="21"/>
      <c r="X3" s="21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2"/>
      <c r="M4" s="22"/>
      <c r="N4" s="22"/>
      <c r="O4" s="22"/>
      <c r="P4" s="22"/>
      <c r="Q4" s="22"/>
      <c r="R4" s="22"/>
      <c r="S4" s="22"/>
      <c r="T4" s="21"/>
      <c r="U4" s="21"/>
      <c r="V4" s="21"/>
      <c r="W4" s="21"/>
      <c r="X4" s="21"/>
    </row>
    <row r="5" ht="21.95" customHeight="1" spans="1:11">
      <c r="A5" s="7"/>
      <c r="B5" s="7"/>
      <c r="C5" s="9" t="s">
        <v>16</v>
      </c>
      <c r="D5" s="9"/>
      <c r="E5" s="5">
        <f>E6+E7+E8+E9+E10</f>
        <v>0</v>
      </c>
      <c r="F5" s="5"/>
      <c r="G5" s="5">
        <f>G6+G7+G8+G9+G10</f>
        <v>39.5</v>
      </c>
      <c r="H5" s="7">
        <f>H6+H7+H8+H9+H10</f>
        <v>39.5</v>
      </c>
      <c r="I5" s="7">
        <f>I6+I7+I8+I9+I10</f>
        <v>28.2043</v>
      </c>
      <c r="J5" s="13">
        <f>I5/H5</f>
        <v>0.714032911392405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0</v>
      </c>
      <c r="F7" s="5"/>
      <c r="G7" s="5">
        <v>39.5</v>
      </c>
      <c r="H7" s="5">
        <v>39.5</v>
      </c>
      <c r="I7" s="7">
        <v>28.2043</v>
      </c>
      <c r="J7" s="13">
        <f>I7/H7</f>
        <v>0.714032911392405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 t="e">
        <f>(G5-G10)/(E5-E10)</f>
        <v>#DIV/0!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</v>
      </c>
      <c r="D12" s="10"/>
      <c r="E12" s="10"/>
      <c r="F12" s="10"/>
      <c r="G12" s="10"/>
      <c r="H12" s="10"/>
      <c r="I12" s="10"/>
      <c r="J12" s="10"/>
      <c r="K12" s="10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ht="27.95" customHeight="1" spans="1:24">
      <c r="A13" s="7" t="s">
        <v>29</v>
      </c>
      <c r="B13" s="7"/>
      <c r="C13" s="14" t="s">
        <v>30</v>
      </c>
      <c r="D13" s="14"/>
      <c r="E13" s="14"/>
      <c r="F13" s="7" t="s">
        <v>31</v>
      </c>
      <c r="G13" s="15" t="s">
        <v>30</v>
      </c>
      <c r="H13" s="15"/>
      <c r="I13" s="15"/>
      <c r="J13" s="15"/>
      <c r="K13" s="15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ht="27.95" customHeight="1" spans="1:24">
      <c r="A14" s="7" t="s">
        <v>32</v>
      </c>
      <c r="B14" s="7"/>
      <c r="C14" s="10" t="s">
        <v>2</v>
      </c>
      <c r="D14" s="10"/>
      <c r="E14" s="10"/>
      <c r="F14" s="10"/>
      <c r="G14" s="10"/>
      <c r="H14" s="10"/>
      <c r="I14" s="10"/>
      <c r="J14" s="10"/>
      <c r="K14" s="1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ht="27.95" customHeight="1" spans="1:24">
      <c r="A15" s="5" t="s">
        <v>33</v>
      </c>
      <c r="B15" s="5"/>
      <c r="C15" s="10" t="s">
        <v>34</v>
      </c>
      <c r="D15" s="10"/>
      <c r="E15" s="10"/>
      <c r="F15" s="10"/>
      <c r="G15" s="10"/>
      <c r="H15" s="10"/>
      <c r="I15" s="10"/>
      <c r="J15" s="10"/>
      <c r="K15" s="10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ht="27.95" customHeight="1" spans="1:24">
      <c r="A16" s="16" t="s">
        <v>35</v>
      </c>
      <c r="B16" s="16"/>
      <c r="C16" s="16"/>
      <c r="D16" s="17">
        <v>97.14</v>
      </c>
      <c r="E16" s="17"/>
      <c r="F16" s="18" t="s">
        <v>36</v>
      </c>
      <c r="G16" s="19">
        <f>IF(J5*10&gt;10,10,J5*10)</f>
        <v>7.14032911392405</v>
      </c>
      <c r="H16" s="19"/>
      <c r="I16" s="19"/>
      <c r="J16" s="19"/>
      <c r="K16" s="19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ht="30" customHeight="1" spans="1:11">
      <c r="A17" s="6" t="s">
        <v>37</v>
      </c>
      <c r="B17" s="8" t="s">
        <v>38</v>
      </c>
      <c r="C17" s="8" t="s">
        <v>39</v>
      </c>
      <c r="D17" s="8" t="s">
        <v>40</v>
      </c>
      <c r="E17" s="8"/>
      <c r="F17" s="8" t="s">
        <v>41</v>
      </c>
      <c r="G17" s="8" t="s">
        <v>42</v>
      </c>
      <c r="H17" s="8" t="s">
        <v>43</v>
      </c>
      <c r="I17" s="8" t="s">
        <v>44</v>
      </c>
      <c r="J17" s="8" t="s">
        <v>45</v>
      </c>
      <c r="K17" s="8" t="s">
        <v>46</v>
      </c>
    </row>
    <row r="18" s="1" customFormat="1" ht="40" customHeight="1" spans="1:11">
      <c r="A18" s="6"/>
      <c r="B18" s="6" t="s">
        <v>47</v>
      </c>
      <c r="C18" s="6" t="s">
        <v>48</v>
      </c>
      <c r="D18" s="6" t="s">
        <v>49</v>
      </c>
      <c r="E18" s="6"/>
      <c r="F18" s="6" t="s">
        <v>50</v>
      </c>
      <c r="G18" s="6" t="s">
        <v>51</v>
      </c>
      <c r="H18" s="6" t="s">
        <v>52</v>
      </c>
      <c r="I18" s="7" t="s">
        <v>51</v>
      </c>
      <c r="J18" s="7" t="s">
        <v>53</v>
      </c>
      <c r="K18" s="7" t="s">
        <v>27</v>
      </c>
    </row>
    <row r="19" s="1" customFormat="1" ht="59" customHeight="1" spans="1:11">
      <c r="A19" s="6"/>
      <c r="B19" s="6"/>
      <c r="C19" s="6" t="s">
        <v>54</v>
      </c>
      <c r="D19" s="6" t="s">
        <v>55</v>
      </c>
      <c r="E19" s="6"/>
      <c r="F19" s="6" t="s">
        <v>56</v>
      </c>
      <c r="G19" s="6" t="s">
        <v>57</v>
      </c>
      <c r="H19" s="6" t="s">
        <v>58</v>
      </c>
      <c r="I19" s="7" t="s">
        <v>57</v>
      </c>
      <c r="J19" s="7" t="s">
        <v>59</v>
      </c>
      <c r="K19" s="7" t="s">
        <v>27</v>
      </c>
    </row>
    <row r="20" s="1" customFormat="1" ht="34" customHeight="1" spans="1:11">
      <c r="A20" s="6"/>
      <c r="B20" s="6"/>
      <c r="C20" s="6" t="s">
        <v>60</v>
      </c>
      <c r="D20" s="6" t="s">
        <v>61</v>
      </c>
      <c r="E20" s="6"/>
      <c r="F20" s="6" t="s">
        <v>62</v>
      </c>
      <c r="G20" s="6" t="s">
        <v>57</v>
      </c>
      <c r="H20" s="6" t="s">
        <v>63</v>
      </c>
      <c r="I20" s="7" t="s">
        <v>57</v>
      </c>
      <c r="J20" s="7" t="s">
        <v>64</v>
      </c>
      <c r="K20" s="7" t="s">
        <v>27</v>
      </c>
    </row>
    <row r="21" s="1" customFormat="1" ht="34" customHeight="1" spans="1:11">
      <c r="A21" s="6"/>
      <c r="B21" s="6"/>
      <c r="C21" s="6" t="s">
        <v>65</v>
      </c>
      <c r="D21" s="6" t="s">
        <v>66</v>
      </c>
      <c r="E21" s="6"/>
      <c r="F21" s="6" t="s">
        <v>67</v>
      </c>
      <c r="G21" s="6" t="s">
        <v>57</v>
      </c>
      <c r="H21" s="6" t="s">
        <v>68</v>
      </c>
      <c r="I21" s="7" t="s">
        <v>57</v>
      </c>
      <c r="J21" s="7" t="s">
        <v>69</v>
      </c>
      <c r="K21" s="7" t="s">
        <v>27</v>
      </c>
    </row>
    <row r="22" s="1" customFormat="1" ht="49" customHeight="1" spans="1:11">
      <c r="A22" s="6"/>
      <c r="B22" s="6" t="s">
        <v>70</v>
      </c>
      <c r="C22" s="6" t="s">
        <v>71</v>
      </c>
      <c r="D22" s="6" t="s">
        <v>72</v>
      </c>
      <c r="E22" s="6"/>
      <c r="F22" s="6" t="s">
        <v>72</v>
      </c>
      <c r="G22" s="6" t="s">
        <v>73</v>
      </c>
      <c r="H22" s="6" t="s">
        <v>63</v>
      </c>
      <c r="I22" s="7" t="s">
        <v>73</v>
      </c>
      <c r="J22" s="7" t="s">
        <v>64</v>
      </c>
      <c r="K22" s="7" t="s">
        <v>27</v>
      </c>
    </row>
    <row r="23" s="1" customFormat="1" ht="34" customHeight="1" spans="1:11">
      <c r="A23" s="6"/>
      <c r="B23" s="6" t="s">
        <v>74</v>
      </c>
      <c r="C23" s="6" t="s">
        <v>75</v>
      </c>
      <c r="D23" s="6" t="s">
        <v>76</v>
      </c>
      <c r="E23" s="6"/>
      <c r="F23" s="6" t="s">
        <v>56</v>
      </c>
      <c r="G23" s="6" t="s">
        <v>57</v>
      </c>
      <c r="H23" s="6" t="s">
        <v>58</v>
      </c>
      <c r="I23" s="7" t="s">
        <v>57</v>
      </c>
      <c r="J23" s="7" t="s">
        <v>64</v>
      </c>
      <c r="K23" s="7" t="s">
        <v>27</v>
      </c>
    </row>
    <row r="24" s="2" customFormat="1" ht="42" customHeight="1" spans="1:11">
      <c r="A24" s="20"/>
      <c r="B24"/>
      <c r="C24"/>
      <c r="D24"/>
      <c r="E24"/>
      <c r="F24"/>
      <c r="G24"/>
      <c r="H24"/>
      <c r="I24"/>
      <c r="J24"/>
      <c r="K24"/>
    </row>
    <row r="25" s="2" customFormat="1" ht="42" customHeight="1" spans="1:11">
      <c r="A25" s="20"/>
      <c r="B25"/>
      <c r="C25"/>
      <c r="D25"/>
      <c r="E25"/>
      <c r="F25"/>
      <c r="G25"/>
      <c r="H25"/>
      <c r="I25"/>
      <c r="J25"/>
      <c r="K25"/>
    </row>
    <row r="26" s="2" customFormat="1" ht="42" customHeight="1" spans="1:11">
      <c r="A26" s="20"/>
      <c r="B26"/>
      <c r="C26"/>
      <c r="D26"/>
      <c r="E26"/>
      <c r="F26"/>
      <c r="G26"/>
      <c r="H26"/>
      <c r="I26"/>
      <c r="J26"/>
      <c r="K26"/>
    </row>
    <row r="27" s="2" customFormat="1" ht="42" customHeight="1" spans="1:11">
      <c r="A27" s="20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0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0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0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0"/>
      <c r="B31"/>
      <c r="C31"/>
      <c r="D31"/>
      <c r="E31"/>
      <c r="F31"/>
      <c r="G31"/>
      <c r="H31"/>
      <c r="I31"/>
      <c r="J31"/>
      <c r="K31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196527777777778" right="0.16" top="0.55" bottom="1" header="0.24" footer="0.67"/>
  <pageSetup paperSize="9" scale="6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3DABDC29E65745308B231FD1B78E4EE7</vt:lpwstr>
  </property>
</Properties>
</file>