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<sst xmlns="http://schemas.openxmlformats.org/spreadsheetml/2006/main" count="133" uniqueCount="86">
  <si>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</si>
  <si>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</si>
  <si>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消防车辆使用费</t>
  </si>
  <si>
    <t>项目编码</t>
  </si>
  <si>
    <t>450904210360100004472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</si>
  <si>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</si>
  <si>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</si>
  <si>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</si>
  <si>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</si>
  <si>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</si>
  <si>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</si>
  <si>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</si>
  <si>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</si>
  <si>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</si>
  <si>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</si>
  <si>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</si>
  <si>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</si>
  <si>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</si>
  <si>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</si>
  <si>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</si>
  <si>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</si>
  <si>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</si>
  <si>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</si>
  <si>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</si>
  <si>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</si>
  <si>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</si>
  <si>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</si>
  <si>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</si>
  <si>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</si>
  <si>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保证消防车能正常使用，在收到警报时能及时出警，顺利开展消防安全检查、火灾扑灭社会救助等</t>
  </si>
  <si>
    <t>项目起始时间</t>
  </si>
  <si>
    <t>2022</t>
  </si>
  <si>
    <t>项目终止时间</t>
  </si>
  <si>
    <t>2023</t>
  </si>
  <si>
    <t>项目实施进度安排</t>
  </si>
  <si>
    <t>消防车油费、维修费、保养费、保险费等</t>
  </si>
  <si>
    <t>年度绩效目标</t>
  </si>
  <si>
    <t>保证消防车能正常使用，在收到警报时能及时出警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</si>
  <si>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</si>
  <si>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</si>
  <si>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</si>
  <si>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</si>
  <si>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</si>
  <si>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</si>
  <si>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</si>
  <si>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</si>
  <si>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</si>
  <si>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</si>
  <si>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</si>
  <si>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</si>
  <si>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</si>
  <si>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</si>
  <si>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消防车数量</t>
  </si>
  <si>
    <t>1辆</t>
  </si>
  <si>
    <t>20</t>
  </si>
  <si>
    <t>达成预期指标</t>
  </si>
  <si>
    <t>16</t>
  </si>
  <si>
    <t>已完成</t>
  </si>
  <si>
    <t>指标设置不完整</t>
  </si>
  <si>
    <t>质量指标</t>
  </si>
  <si>
    <t>消防车正常使用</t>
  </si>
  <si>
    <t>10</t>
  </si>
  <si>
    <t>时效指标</t>
  </si>
  <si>
    <t>完成时间</t>
  </si>
  <si>
    <t>2022年12月31日前</t>
  </si>
  <si>
    <t>成本指标</t>
  </si>
  <si>
    <t>成本</t>
  </si>
  <si>
    <t>5万元</t>
  </si>
  <si>
    <t>部分达成预期指标并具有一定效果</t>
  </si>
  <si>
    <t>2</t>
  </si>
  <si>
    <t>拨付23,877.61&lt;br&gt;元</t>
  </si>
  <si>
    <t>车辆减少</t>
  </si>
  <si>
    <t>效益指标</t>
  </si>
  <si>
    <t>经济效益指标</t>
  </si>
  <si>
    <t>社会效益指标</t>
  </si>
  <si>
    <t>保证消防车能正常使用，在收到警报时能及时出警，保障人民群众生命财产安全</t>
  </si>
  <si>
    <t>生态效益指标</t>
  </si>
  <si>
    <t>防止出现污染环境的火灾或其他灾害</t>
  </si>
  <si>
    <t>5</t>
  </si>
  <si>
    <t>可持续影响指标</t>
  </si>
  <si>
    <t>保障人民群众财产安全</t>
  </si>
  <si>
    <t>满意度指标</t>
  </si>
  <si>
    <t>服务对象满意度</t>
  </si>
  <si>
    <t>可持续影响</t>
  </si>
  <si>
    <t>群众满意度≥90%</t>
  </si>
  <si>
    <t>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</si>
</sst>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7" workbookViewId="0">
      <selection activeCell="H23" sqref="H23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4.02857142857143" customWidth="1"/>
    <col min="6" max="6" width="18.1428571428571" customWidth="1"/>
    <col min="7" max="7" width="17.7142857142857" customWidth="1"/>
    <col min="8" max="8" width="15.8571428571429" customWidth="1"/>
    <col min="9" max="9" width="12.8571428571429" customWidth="1"/>
    <col min="10" max="10" width="15.5714285714286" customWidth="1"/>
    <col min="11" max="11" width="12.9428571428571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5</v>
      </c>
      <c r="F5" s="5"/>
      <c r="G5" s="5">
        <f>G6+G7+G8+G9+G10</f>
        <v>0</v>
      </c>
      <c r="H5" s="7">
        <f>H6+H7+H8+H9+H10</f>
        <v>5</v>
      </c>
      <c r="I5" s="7">
        <f>I6+I7+I8+I9+I10</f>
        <v>2.387761</v>
      </c>
      <c r="J5" s="13">
        <f>I5/H5</f>
        <v>0.4775522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5</v>
      </c>
      <c r="F7" s="5"/>
      <c r="G7" s="5">
        <v>0</v>
      </c>
      <c r="H7" s="7">
        <v>5</v>
      </c>
      <c r="I7" s="7">
        <v>2.387761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33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34</v>
      </c>
      <c r="B14" s="7"/>
      <c r="C14" s="10" t="s">
        <v>35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36</v>
      </c>
      <c r="B15" s="5"/>
      <c r="C15" s="10" t="s">
        <v>37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38</v>
      </c>
      <c r="B16" s="16"/>
      <c r="C16" s="16"/>
      <c r="D16" s="17">
        <v>79.78</v>
      </c>
      <c r="E16" s="17"/>
      <c r="F16" s="18" t="s">
        <v>39</v>
      </c>
      <c r="G16" s="19">
        <f>IF(J5*10&gt;10,10,J5*10)</f>
        <v>4.775522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40</v>
      </c>
      <c r="B17" s="8" t="s">
        <v>41</v>
      </c>
      <c r="C17" s="8" t="s">
        <v>42</v>
      </c>
      <c r="D17" s="8" t="s">
        <v>43</v>
      </c>
      <c r="E17" s="8"/>
      <c r="F17" s="8" t="s">
        <v>44</v>
      </c>
      <c r="G17" s="8" t="s">
        <v>45</v>
      </c>
      <c r="H17" s="8" t="s">
        <v>46</v>
      </c>
      <c r="I17" s="8" t="s">
        <v>47</v>
      </c>
      <c r="J17" s="8" t="s">
        <v>48</v>
      </c>
      <c r="K17" s="8" t="s">
        <v>49</v>
      </c>
    </row>
    <row r="18" s="1" customFormat="1" ht="45" customHeight="1" spans="1:11">
      <c r="A18" s="20"/>
      <c r="B18" s="20" t="s">
        <v>50</v>
      </c>
      <c r="C18" s="20" t="s">
        <v>51</v>
      </c>
      <c r="D18" s="20" t="s">
        <v>52</v>
      </c>
      <c r="E18" s="20"/>
      <c r="F18" s="20" t="s">
        <v>53</v>
      </c>
      <c r="G18" s="20" t="s">
        <v>54</v>
      </c>
      <c r="H18" s="20" t="s">
        <v>55</v>
      </c>
      <c r="I18" s="7" t="s">
        <v>56</v>
      </c>
      <c r="J18" s="7" t="s">
        <v>57</v>
      </c>
      <c r="K18" s="7" t="s">
        <v>58</v>
      </c>
    </row>
    <row r="19" s="1" customFormat="1" ht="66" customHeight="1" spans="1:11">
      <c r="A19" s="20"/>
      <c r="B19" s="20"/>
      <c r="C19" s="20" t="s">
        <v>59</v>
      </c>
      <c r="D19" s="20" t="s">
        <v>60</v>
      </c>
      <c r="E19" s="20"/>
      <c r="F19" s="20" t="s">
        <v>37</v>
      </c>
      <c r="G19" s="20" t="s">
        <v>61</v>
      </c>
      <c r="H19" s="20" t="s">
        <v>55</v>
      </c>
      <c r="I19" s="7" t="s">
        <v>61</v>
      </c>
      <c r="J19" s="7" t="s">
        <v>57</v>
      </c>
      <c r="K19" s="7" t="s">
        <v>27</v>
      </c>
    </row>
    <row r="20" s="1" customFormat="1" ht="38" customHeight="1" spans="1:11">
      <c r="A20" s="20"/>
      <c r="B20" s="20"/>
      <c r="C20" s="20" t="s">
        <v>62</v>
      </c>
      <c r="D20" s="20" t="s">
        <v>63</v>
      </c>
      <c r="E20" s="20"/>
      <c r="F20" s="20" t="s">
        <v>64</v>
      </c>
      <c r="G20" s="20" t="s">
        <v>61</v>
      </c>
      <c r="H20" s="20" t="s">
        <v>55</v>
      </c>
      <c r="I20" s="7" t="s">
        <v>61</v>
      </c>
      <c r="J20" s="7" t="s">
        <v>57</v>
      </c>
      <c r="K20" s="7" t="s">
        <v>27</v>
      </c>
    </row>
    <row r="21" s="1" customFormat="1" ht="53" customHeight="1" spans="1:11">
      <c r="A21" s="20"/>
      <c r="B21" s="20"/>
      <c r="C21" s="20" t="s">
        <v>65</v>
      </c>
      <c r="D21" s="20" t="s">
        <v>66</v>
      </c>
      <c r="E21" s="20"/>
      <c r="F21" s="20" t="s">
        <v>67</v>
      </c>
      <c r="G21" s="20" t="s">
        <v>61</v>
      </c>
      <c r="H21" s="20" t="s">
        <v>68</v>
      </c>
      <c r="I21" s="7" t="s">
        <v>69</v>
      </c>
      <c r="J21" s="7" t="s">
        <v>70</v>
      </c>
      <c r="K21" s="7" t="s">
        <v>71</v>
      </c>
    </row>
    <row r="22" s="1" customFormat="1" ht="38" customHeight="1" spans="1:11">
      <c r="A22" s="20"/>
      <c r="B22" s="20" t="s">
        <v>72</v>
      </c>
      <c r="C22" s="20" t="s">
        <v>73</v>
      </c>
      <c r="D22" s="20"/>
      <c r="E22" s="20"/>
      <c r="F22" s="20"/>
      <c r="G22" s="20"/>
      <c r="H22" s="20"/>
      <c r="I22" s="7"/>
      <c r="J22" s="7"/>
      <c r="K22" s="7" t="s">
        <v>27</v>
      </c>
    </row>
    <row r="23" s="1" customFormat="1" ht="82" customHeight="1" spans="1:11">
      <c r="A23" s="20"/>
      <c r="B23" s="20"/>
      <c r="C23" s="20" t="s">
        <v>74</v>
      </c>
      <c r="D23" s="20" t="s">
        <v>75</v>
      </c>
      <c r="E23" s="20"/>
      <c r="F23" s="20" t="s">
        <v>75</v>
      </c>
      <c r="G23" s="20">
        <v>15</v>
      </c>
      <c r="H23" s="20" t="s">
        <v>55</v>
      </c>
      <c r="I23" s="20">
        <v>15</v>
      </c>
      <c r="J23" s="7" t="s">
        <v>57</v>
      </c>
      <c r="K23" s="7" t="s">
        <v>27</v>
      </c>
    </row>
    <row r="24" s="1" customFormat="1" ht="45" customHeight="1" spans="1:11">
      <c r="A24" s="20"/>
      <c r="B24" s="20"/>
      <c r="C24" s="20" t="s">
        <v>76</v>
      </c>
      <c r="D24" s="20" t="s">
        <v>77</v>
      </c>
      <c r="E24" s="20"/>
      <c r="F24" s="20" t="s">
        <v>77</v>
      </c>
      <c r="G24" s="20" t="s">
        <v>78</v>
      </c>
      <c r="H24" s="20" t="s">
        <v>55</v>
      </c>
      <c r="I24" s="7" t="s">
        <v>78</v>
      </c>
      <c r="J24" s="7" t="s">
        <v>57</v>
      </c>
      <c r="K24" s="7" t="s">
        <v>27</v>
      </c>
    </row>
    <row r="25" s="1" customFormat="1" ht="38" customHeight="1" spans="1:11">
      <c r="A25" s="20"/>
      <c r="B25" s="20"/>
      <c r="C25" s="20" t="s">
        <v>79</v>
      </c>
      <c r="D25" s="20" t="s">
        <v>80</v>
      </c>
      <c r="E25" s="20"/>
      <c r="F25" s="20" t="s">
        <v>80</v>
      </c>
      <c r="G25" s="20" t="s">
        <v>61</v>
      </c>
      <c r="H25" s="20" t="s">
        <v>55</v>
      </c>
      <c r="I25" s="7" t="s">
        <v>61</v>
      </c>
      <c r="J25" s="7" t="s">
        <v>57</v>
      </c>
      <c r="K25" s="7" t="s">
        <v>27</v>
      </c>
    </row>
    <row r="26" s="1" customFormat="1" ht="38" customHeight="1" spans="1:11">
      <c r="A26" s="20"/>
      <c r="B26" s="20" t="s">
        <v>81</v>
      </c>
      <c r="C26" s="20" t="s">
        <v>82</v>
      </c>
      <c r="D26" s="20" t="s">
        <v>83</v>
      </c>
      <c r="E26" s="20"/>
      <c r="F26" s="20" t="s">
        <v>84</v>
      </c>
      <c r="G26" s="20" t="s">
        <v>61</v>
      </c>
      <c r="H26" s="20" t="s">
        <v>55</v>
      </c>
      <c r="I26" s="7" t="s">
        <v>85</v>
      </c>
      <c r="J26" s="7" t="s">
        <v>57</v>
      </c>
      <c r="K26" s="7" t="s">
        <v>58</v>
      </c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1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1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96527777777778" right="0.16" top="0.55" bottom="1" header="0.24" footer="0.67"/>
  <pageSetup paperSize="9" scale="67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2023-09-11T09:34:31Z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E27B9489A0B949649881CA7FF0CAEA6D</vt:lpwstr>
  </property>
</Properties>
</file>