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<sst xmlns="http://schemas.openxmlformats.org/spreadsheetml/2006/main" count="133" uniqueCount="81">
  <si>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</si>
  <si>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</si>
  <si>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消防器材老旧需要更换经费、消防宣传经费</t>
  </si>
  <si>
    <t>项目编码</t>
  </si>
  <si>
    <t>450904210360100004477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</si>
  <si>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</si>
  <si>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</si>
  <si>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</si>
  <si>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</si>
  <si>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</si>
  <si>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</si>
  <si>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</si>
  <si>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</si>
  <si>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</si>
  <si>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</si>
  <si>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</si>
  <si>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</si>
  <si>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</si>
  <si>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</si>
  <si>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</si>
  <si>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</si>
  <si>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</si>
  <si>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</si>
  <si>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</si>
  <si>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</si>
  <si>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</si>
  <si>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</si>
  <si>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</si>
  <si>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</si>
  <si>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灭火消防服、抢险救援服、水带、分水器等消防器材老旧需要更换；消防宣传栏、宣传物品等</t>
  </si>
  <si>
    <t>项目起始时间</t>
  </si>
  <si>
    <t>2022</t>
  </si>
  <si>
    <t>项目终止时间</t>
  </si>
  <si>
    <t>项目实施进度安排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</si>
  <si>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</si>
  <si>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</si>
  <si>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</si>
  <si>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</si>
  <si>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</si>
  <si>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</si>
  <si>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</si>
  <si>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</si>
  <si>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</si>
  <si>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</si>
  <si>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</si>
  <si>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</si>
  <si>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</si>
  <si>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</si>
  <si>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</si>
  <si>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数量</t>
  </si>
  <si>
    <t>20</t>
  </si>
  <si>
    <t>达成预期指标</t>
  </si>
  <si>
    <t>已完成消防器材更换</t>
  </si>
  <si>
    <t>质量指标</t>
  </si>
  <si>
    <t>质量</t>
  </si>
  <si>
    <t>完成全年消防工作和消防宣传工作</t>
  </si>
  <si>
    <t>10</t>
  </si>
  <si>
    <t>时效指标</t>
  </si>
  <si>
    <t>完成时间</t>
  </si>
  <si>
    <t>2022年12月31日前完成</t>
  </si>
  <si>
    <t>已按时完成</t>
  </si>
  <si>
    <t>成本指标</t>
  </si>
  <si>
    <t>成本</t>
  </si>
  <si>
    <t>15万</t>
  </si>
  <si>
    <t>未完成预期指标且效果较差</t>
  </si>
  <si>
    <t>拨付0元</t>
  </si>
  <si>
    <t>因玉东财政紧张，未通过支付申请</t>
  </si>
  <si>
    <t>效益指标</t>
  </si>
  <si>
    <t>经济效益指标</t>
  </si>
  <si>
    <t>社会效益指标</t>
  </si>
  <si>
    <t>保障人民群众生命财产安全，提高人民群众消防意识</t>
  </si>
  <si>
    <t>已完成</t>
  </si>
  <si>
    <t>生态效益指标</t>
  </si>
  <si>
    <t>防止出现污染环境的火灾或其他灾害</t>
  </si>
  <si>
    <t>5</t>
  </si>
  <si>
    <t>可持续影响指标</t>
  </si>
  <si>
    <t>保障人民群众生命财产安全</t>
  </si>
  <si>
    <t>满意度指标</t>
  </si>
  <si>
    <t>服务对象满意度</t>
  </si>
  <si>
    <t>90%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</si>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</sst>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topLeftCell="A13" workbookViewId="0">
      <selection activeCell="G25" sqref="G25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7.8952380952381" customWidth="1"/>
    <col min="6" max="6" width="18.1428571428571" customWidth="1"/>
    <col min="7" max="7" width="17.7142857142857" customWidth="1"/>
    <col min="8" max="8" width="15.7142857142857" customWidth="1"/>
    <col min="9" max="9" width="12.8571428571429" customWidth="1"/>
    <col min="10" max="10" width="15.5714285714286" customWidth="1"/>
    <col min="11" max="11" width="13.6095238095238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4"/>
      <c r="M2" s="24"/>
      <c r="N2" s="24"/>
      <c r="O2" s="24"/>
      <c r="P2" s="24"/>
      <c r="Q2" s="24"/>
      <c r="R2" s="24"/>
      <c r="S2" s="24"/>
      <c r="T2" s="23"/>
      <c r="U2" s="23"/>
      <c r="V2" s="23"/>
      <c r="W2" s="23"/>
      <c r="X2" s="23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4"/>
      <c r="T3" s="23"/>
      <c r="U3" s="23"/>
      <c r="V3" s="23"/>
      <c r="W3" s="23"/>
      <c r="X3" s="23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</row>
    <row r="5" ht="21.95" customHeight="1" spans="1:11">
      <c r="A5" s="7"/>
      <c r="B5" s="7"/>
      <c r="C5" s="9" t="s">
        <v>16</v>
      </c>
      <c r="D5" s="9"/>
      <c r="E5" s="5">
        <f>E6+E7+E8+E9+E10</f>
        <v>15</v>
      </c>
      <c r="F5" s="5"/>
      <c r="G5" s="5">
        <f>G6+G7+G8+G9+G10</f>
        <v>-1.6</v>
      </c>
      <c r="H5" s="7">
        <f>H6+H7+H8+H9+H10</f>
        <v>13.4</v>
      </c>
      <c r="I5" s="7">
        <f>I6+I7+I8+I9+I10</f>
        <v>0</v>
      </c>
      <c r="J5" s="13">
        <f>I5/H5</f>
        <v>0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15</v>
      </c>
      <c r="F7" s="5"/>
      <c r="G7" s="5">
        <v>-1.6</v>
      </c>
      <c r="H7" s="7">
        <v>13.4</v>
      </c>
      <c r="I7" s="7">
        <v>0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-0.106666666666667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31</v>
      </c>
      <c r="H13" s="15"/>
      <c r="I13" s="15"/>
      <c r="J13" s="15"/>
      <c r="K13" s="15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ht="27.95" customHeight="1" spans="1:24">
      <c r="A14" s="7" t="s">
        <v>33</v>
      </c>
      <c r="B14" s="7"/>
      <c r="C14" s="10" t="s">
        <v>29</v>
      </c>
      <c r="D14" s="10"/>
      <c r="E14" s="10"/>
      <c r="F14" s="10"/>
      <c r="G14" s="10"/>
      <c r="H14" s="10"/>
      <c r="I14" s="10"/>
      <c r="J14" s="10"/>
      <c r="K14" s="10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27.95" customHeight="1" spans="1:24">
      <c r="A15" s="5" t="s">
        <v>34</v>
      </c>
      <c r="B15" s="5"/>
      <c r="C15" s="10" t="s">
        <v>29</v>
      </c>
      <c r="D15" s="10"/>
      <c r="E15" s="10"/>
      <c r="F15" s="10"/>
      <c r="G15" s="10"/>
      <c r="H15" s="10"/>
      <c r="I15" s="10"/>
      <c r="J15" s="10"/>
      <c r="K15" s="1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ht="27.95" customHeight="1" spans="1:24">
      <c r="A16" s="16" t="s">
        <v>35</v>
      </c>
      <c r="B16" s="16"/>
      <c r="C16" s="16"/>
      <c r="D16" s="17">
        <v>80</v>
      </c>
      <c r="E16" s="17"/>
      <c r="F16" s="18" t="s">
        <v>36</v>
      </c>
      <c r="G16" s="19">
        <f>IF(J5*10&gt;10,10,J5*10)</f>
        <v>0</v>
      </c>
      <c r="H16" s="19"/>
      <c r="I16" s="19"/>
      <c r="J16" s="19"/>
      <c r="K16" s="19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30" customHeight="1" spans="1:11">
      <c r="A17" s="20" t="s">
        <v>37</v>
      </c>
      <c r="B17" s="8" t="s">
        <v>38</v>
      </c>
      <c r="C17" s="8" t="s">
        <v>39</v>
      </c>
      <c r="D17" s="8" t="s">
        <v>40</v>
      </c>
      <c r="E17" s="8"/>
      <c r="F17" s="8" t="s">
        <v>41</v>
      </c>
      <c r="G17" s="8" t="s">
        <v>42</v>
      </c>
      <c r="H17" s="8" t="s">
        <v>43</v>
      </c>
      <c r="I17" s="8" t="s">
        <v>44</v>
      </c>
      <c r="J17" s="8" t="s">
        <v>45</v>
      </c>
      <c r="K17" s="8" t="s">
        <v>46</v>
      </c>
    </row>
    <row r="18" s="1" customFormat="1" ht="92" customHeight="1" spans="1:11">
      <c r="A18" s="20"/>
      <c r="B18" s="20" t="s">
        <v>47</v>
      </c>
      <c r="C18" s="20" t="s">
        <v>48</v>
      </c>
      <c r="D18" s="21" t="s">
        <v>49</v>
      </c>
      <c r="E18" s="21"/>
      <c r="F18" s="20" t="s">
        <v>29</v>
      </c>
      <c r="G18" s="20" t="s">
        <v>50</v>
      </c>
      <c r="H18" s="20" t="s">
        <v>51</v>
      </c>
      <c r="I18" s="7" t="s">
        <v>50</v>
      </c>
      <c r="J18" s="25" t="s">
        <v>52</v>
      </c>
      <c r="K18" s="25" t="s">
        <v>27</v>
      </c>
    </row>
    <row r="19" s="1" customFormat="1" ht="45" customHeight="1" spans="1:11">
      <c r="A19" s="20"/>
      <c r="B19" s="20"/>
      <c r="C19" s="20" t="s">
        <v>53</v>
      </c>
      <c r="D19" s="21" t="s">
        <v>54</v>
      </c>
      <c r="E19" s="21"/>
      <c r="F19" s="20" t="s">
        <v>55</v>
      </c>
      <c r="G19" s="20" t="s">
        <v>56</v>
      </c>
      <c r="H19" s="20" t="s">
        <v>51</v>
      </c>
      <c r="I19" s="7" t="s">
        <v>56</v>
      </c>
      <c r="J19" s="25" t="s">
        <v>55</v>
      </c>
      <c r="K19" s="25" t="s">
        <v>27</v>
      </c>
    </row>
    <row r="20" s="1" customFormat="1" ht="39" customHeight="1" spans="1:11">
      <c r="A20" s="20"/>
      <c r="B20" s="20"/>
      <c r="C20" s="20" t="s">
        <v>57</v>
      </c>
      <c r="D20" s="21" t="s">
        <v>58</v>
      </c>
      <c r="E20" s="21"/>
      <c r="F20" s="20" t="s">
        <v>59</v>
      </c>
      <c r="G20" s="20" t="s">
        <v>56</v>
      </c>
      <c r="H20" s="20" t="s">
        <v>51</v>
      </c>
      <c r="I20" s="7" t="s">
        <v>56</v>
      </c>
      <c r="J20" s="25" t="s">
        <v>60</v>
      </c>
      <c r="K20" s="25" t="s">
        <v>27</v>
      </c>
    </row>
    <row r="21" s="1" customFormat="1" ht="52" customHeight="1" spans="1:11">
      <c r="A21" s="20"/>
      <c r="B21" s="20"/>
      <c r="C21" s="20" t="s">
        <v>61</v>
      </c>
      <c r="D21" s="21" t="s">
        <v>62</v>
      </c>
      <c r="E21" s="21"/>
      <c r="F21" s="20" t="s">
        <v>63</v>
      </c>
      <c r="G21" s="20" t="s">
        <v>56</v>
      </c>
      <c r="H21" s="20" t="s">
        <v>64</v>
      </c>
      <c r="I21" s="7" t="s">
        <v>22</v>
      </c>
      <c r="J21" s="25" t="s">
        <v>65</v>
      </c>
      <c r="K21" s="25" t="s">
        <v>66</v>
      </c>
    </row>
    <row r="22" s="1" customFormat="1" ht="30" customHeight="1" spans="1:11">
      <c r="A22" s="20"/>
      <c r="B22" s="20" t="s">
        <v>67</v>
      </c>
      <c r="C22" s="20" t="s">
        <v>68</v>
      </c>
      <c r="D22" s="21"/>
      <c r="E22" s="21"/>
      <c r="F22" s="20"/>
      <c r="G22" s="20"/>
      <c r="H22" s="20"/>
      <c r="I22" s="7"/>
      <c r="J22" s="25"/>
      <c r="K22" s="25" t="s">
        <v>27</v>
      </c>
    </row>
    <row r="23" s="1" customFormat="1" ht="54" customHeight="1" spans="1:11">
      <c r="A23" s="20"/>
      <c r="B23" s="20"/>
      <c r="C23" s="20" t="s">
        <v>69</v>
      </c>
      <c r="D23" s="21" t="s">
        <v>70</v>
      </c>
      <c r="E23" s="21"/>
      <c r="F23" s="20" t="s">
        <v>70</v>
      </c>
      <c r="G23" s="20">
        <v>15</v>
      </c>
      <c r="H23" s="20" t="s">
        <v>51</v>
      </c>
      <c r="I23" s="20">
        <v>15</v>
      </c>
      <c r="J23" s="25" t="s">
        <v>71</v>
      </c>
      <c r="K23" s="25" t="s">
        <v>27</v>
      </c>
    </row>
    <row r="24" s="1" customFormat="1" ht="54" customHeight="1" spans="1:11">
      <c r="A24" s="20"/>
      <c r="B24" s="20"/>
      <c r="C24" s="20" t="s">
        <v>72</v>
      </c>
      <c r="D24" s="21" t="s">
        <v>73</v>
      </c>
      <c r="E24" s="21"/>
      <c r="F24" s="20" t="s">
        <v>73</v>
      </c>
      <c r="G24" s="20" t="s">
        <v>74</v>
      </c>
      <c r="H24" s="20" t="s">
        <v>51</v>
      </c>
      <c r="I24" s="7" t="s">
        <v>74</v>
      </c>
      <c r="J24" s="25" t="s">
        <v>71</v>
      </c>
      <c r="K24" s="25" t="s">
        <v>27</v>
      </c>
    </row>
    <row r="25" s="1" customFormat="1" ht="54" customHeight="1" spans="1:11">
      <c r="A25" s="20"/>
      <c r="B25" s="20"/>
      <c r="C25" s="20" t="s">
        <v>75</v>
      </c>
      <c r="D25" s="21" t="s">
        <v>76</v>
      </c>
      <c r="E25" s="21"/>
      <c r="F25" s="20" t="s">
        <v>76</v>
      </c>
      <c r="G25" s="20" t="s">
        <v>56</v>
      </c>
      <c r="H25" s="20" t="s">
        <v>51</v>
      </c>
      <c r="I25" s="7" t="s">
        <v>56</v>
      </c>
      <c r="J25" s="25" t="s">
        <v>71</v>
      </c>
      <c r="K25" s="25" t="s">
        <v>27</v>
      </c>
    </row>
    <row r="26" s="1" customFormat="1" ht="30" customHeight="1" spans="1:11">
      <c r="A26" s="20"/>
      <c r="B26" s="20" t="s">
        <v>77</v>
      </c>
      <c r="C26" s="20" t="s">
        <v>78</v>
      </c>
      <c r="D26" s="21" t="s">
        <v>77</v>
      </c>
      <c r="E26" s="21"/>
      <c r="F26" s="20" t="s">
        <v>79</v>
      </c>
      <c r="G26" s="20" t="s">
        <v>56</v>
      </c>
      <c r="H26" s="20" t="s">
        <v>51</v>
      </c>
      <c r="I26" s="7" t="s">
        <v>56</v>
      </c>
      <c r="J26" s="25" t="s">
        <v>80</v>
      </c>
      <c r="K26" s="25" t="s">
        <v>27</v>
      </c>
    </row>
    <row r="27" s="2" customFormat="1" ht="42" customHeight="1" spans="1:11">
      <c r="A27" s="22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2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2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2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2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2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2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2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275" right="0.16" top="0.55" bottom="1" header="0.24" footer="0.67"/>
  <pageSetup paperSize="9" scale="64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2023-09-11T09:14:15Z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F79038511F524944A5FC750D720E24F4</vt:lpwstr>
  </property>
</Properties>
</file>