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<sst xmlns="http://schemas.openxmlformats.org/spreadsheetml/2006/main" count="124" uniqueCount="80">
  <si>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</si>
  <si>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</si>
  <si>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应急维稳工作、铁路护路工作经费</t>
  </si>
  <si>
    <t>项目编码</t>
  </si>
  <si>
    <t>450904210360100004423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</si>
  <si>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</si>
  <si>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</si>
  <si>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</si>
  <si>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</si>
  <si>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</si>
  <si>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</si>
  <si>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</si>
  <si>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</si>
  <si>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</si>
  <si>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</si>
  <si>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</si>
  <si>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</si>
  <si>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</si>
  <si>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</si>
  <si>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</si>
  <si>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</si>
  <si>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</si>
  <si>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</si>
  <si>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</si>
  <si>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</si>
  <si>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</si>
  <si>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</si>
  <si>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</si>
  <si>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</si>
  <si>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开展应急维稳工作、铁路护路工作等工作     </t>
  </si>
  <si>
    <t>项目起始时间</t>
  </si>
  <si>
    <t>2022</t>
  </si>
  <si>
    <t>项目终止时间</t>
  </si>
  <si>
    <t>项目实施进度安排</t>
  </si>
  <si>
    <t xml:space="preserve">应急维稳工作、铁路护路工作 2022年1月  2022年12月  </t>
  </si>
  <si>
    <t>年度绩效目标</t>
  </si>
  <si>
    <t xml:space="preserve">确保铁路沿线不发生重点安全事故及涉路违法犯罪等，确保预防和应对突发事件，维护茂林镇社会稳定大局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</si>
  <si>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</si>
  <si>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</si>
  <si>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</si>
  <si>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</si>
  <si>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</si>
  <si>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</si>
  <si>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</si>
  <si>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</si>
  <si>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</si>
  <si>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</si>
  <si>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</si>
  <si>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</si>
  <si>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</si>
  <si>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</si>
  <si>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开展应急维稳工作、铁路护路工作</t>
  </si>
  <si>
    <t>越级赴邕进京人员0人；涉铁路重点安全事故及违法犯罪0起，群体性事件0起</t>
  </si>
  <si>
    <t>20</t>
  </si>
  <si>
    <t>达成预期指标</t>
  </si>
  <si>
    <t>已完成</t>
  </si>
  <si>
    <t>质量指标</t>
  </si>
  <si>
    <t>顺利开展铁路工作</t>
  </si>
  <si>
    <t>10</t>
  </si>
  <si>
    <t>时效指标</t>
  </si>
  <si>
    <t xml:space="preserve">完成时间 </t>
  </si>
  <si>
    <t>2022年12月</t>
  </si>
  <si>
    <t>成本指标</t>
  </si>
  <si>
    <t xml:space="preserve">投入资金 </t>
  </si>
  <si>
    <t>30万</t>
  </si>
  <si>
    <t>未完成预期指标且效果较差</t>
  </si>
  <si>
    <t>2</t>
  </si>
  <si>
    <t>拨付1.887万元</t>
  </si>
  <si>
    <t>管委同意拨付金额较少</t>
  </si>
  <si>
    <t>效益指标</t>
  </si>
  <si>
    <t>经济效益指标</t>
  </si>
  <si>
    <t>社会效益指标</t>
  </si>
  <si>
    <t>越级赴邕进京人员0人；涉铁路重点安全事故及违法犯罪0起，群体性事件0起，全镇社会稳定和谐，人民群众的安全感、幸福感和获得感得到提高</t>
  </si>
  <si>
    <t>生态效益指标</t>
  </si>
  <si>
    <t>可持续影响指标</t>
  </si>
  <si>
    <t>满意度指标</t>
  </si>
  <si>
    <t>服务对象满意度</t>
  </si>
  <si>
    <t>安全感</t>
  </si>
  <si>
    <t>≥ 98%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</si>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</sst>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F25" sqref="F25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37142857142857" customWidth="1"/>
    <col min="6" max="6" width="17.6380952380952" customWidth="1"/>
    <col min="7" max="7" width="17.7142857142857" customWidth="1"/>
    <col min="8" max="8" width="15.8571428571429" customWidth="1"/>
    <col min="9" max="9" width="12.8571428571429" customWidth="1"/>
    <col min="10" max="10" width="15.7142857142857" customWidth="1"/>
    <col min="11" max="11" width="12.2666666666667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10</v>
      </c>
      <c r="F5" s="5"/>
      <c r="G5" s="5">
        <f>G6+G7+G8+G9+G10</f>
        <v>0</v>
      </c>
      <c r="H5" s="7">
        <f>H6+H7+H8+H9+H10</f>
        <v>10</v>
      </c>
      <c r="I5" s="7">
        <f>I6+I7+I8+I9+I10</f>
        <v>1.886813</v>
      </c>
      <c r="J5" s="13">
        <f>I5/H5</f>
        <v>0.1886813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10</v>
      </c>
      <c r="F7" s="5"/>
      <c r="G7" s="5">
        <v>0</v>
      </c>
      <c r="H7" s="7">
        <v>10</v>
      </c>
      <c r="I7" s="7">
        <v>1.886813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6" t="s">
        <v>37</v>
      </c>
      <c r="B16" s="16"/>
      <c r="C16" s="16"/>
      <c r="D16" s="17">
        <v>83.89</v>
      </c>
      <c r="E16" s="17"/>
      <c r="F16" s="18" t="s">
        <v>38</v>
      </c>
      <c r="G16" s="19">
        <f>IF(J5*10&gt;10,10,J5*10)</f>
        <v>1.886813</v>
      </c>
      <c r="H16" s="19"/>
      <c r="I16" s="19"/>
      <c r="J16" s="19"/>
      <c r="K16" s="1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83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53</v>
      </c>
      <c r="J18" s="7" t="s">
        <v>55</v>
      </c>
      <c r="K18" s="7" t="s">
        <v>27</v>
      </c>
    </row>
    <row r="19" s="1" customFormat="1" ht="32" customHeight="1" spans="1:11">
      <c r="A19" s="20"/>
      <c r="B19" s="20"/>
      <c r="C19" s="20" t="s">
        <v>56</v>
      </c>
      <c r="D19" s="20" t="s">
        <v>57</v>
      </c>
      <c r="E19" s="20"/>
      <c r="F19" s="21">
        <v>1</v>
      </c>
      <c r="G19" s="20" t="s">
        <v>58</v>
      </c>
      <c r="H19" s="20" t="s">
        <v>54</v>
      </c>
      <c r="I19" s="7" t="s">
        <v>58</v>
      </c>
      <c r="J19" s="7" t="s">
        <v>55</v>
      </c>
      <c r="K19" s="7" t="s">
        <v>27</v>
      </c>
    </row>
    <row r="20" s="1" customFormat="1" ht="32" customHeight="1" spans="1:11">
      <c r="A20" s="20"/>
      <c r="B20" s="20"/>
      <c r="C20" s="20" t="s">
        <v>59</v>
      </c>
      <c r="D20" s="20" t="s">
        <v>60</v>
      </c>
      <c r="E20" s="20"/>
      <c r="F20" s="20" t="s">
        <v>61</v>
      </c>
      <c r="G20" s="20" t="s">
        <v>58</v>
      </c>
      <c r="H20" s="20" t="s">
        <v>54</v>
      </c>
      <c r="I20" s="7" t="s">
        <v>58</v>
      </c>
      <c r="J20" s="7" t="s">
        <v>55</v>
      </c>
      <c r="K20" s="7" t="s">
        <v>27</v>
      </c>
    </row>
    <row r="21" s="1" customFormat="1" ht="49" customHeight="1" spans="1:11">
      <c r="A21" s="20"/>
      <c r="B21" s="20"/>
      <c r="C21" s="20" t="s">
        <v>62</v>
      </c>
      <c r="D21" s="20" t="s">
        <v>63</v>
      </c>
      <c r="E21" s="20"/>
      <c r="F21" s="20" t="s">
        <v>64</v>
      </c>
      <c r="G21" s="20" t="s">
        <v>58</v>
      </c>
      <c r="H21" s="20" t="s">
        <v>65</v>
      </c>
      <c r="I21" s="7" t="s">
        <v>66</v>
      </c>
      <c r="J21" s="7" t="s">
        <v>67</v>
      </c>
      <c r="K21" s="7" t="s">
        <v>68</v>
      </c>
    </row>
    <row r="22" s="1" customFormat="1" ht="32" customHeight="1" spans="1:11">
      <c r="A22" s="20"/>
      <c r="B22" s="20" t="s">
        <v>69</v>
      </c>
      <c r="C22" s="20" t="s">
        <v>70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142" customHeight="1" spans="1:11">
      <c r="A23" s="20"/>
      <c r="B23" s="20"/>
      <c r="C23" s="20" t="s">
        <v>71</v>
      </c>
      <c r="D23" s="20" t="s">
        <v>51</v>
      </c>
      <c r="E23" s="20"/>
      <c r="F23" s="20" t="s">
        <v>72</v>
      </c>
      <c r="G23" s="20">
        <v>15</v>
      </c>
      <c r="H23" s="20" t="s">
        <v>54</v>
      </c>
      <c r="I23" s="20">
        <v>15</v>
      </c>
      <c r="J23" s="7" t="s">
        <v>55</v>
      </c>
      <c r="K23" s="7" t="s">
        <v>27</v>
      </c>
    </row>
    <row r="24" s="1" customFormat="1" ht="32" customHeight="1" spans="1:11">
      <c r="A24" s="20"/>
      <c r="B24" s="20"/>
      <c r="C24" s="20" t="s">
        <v>73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136" customHeight="1" spans="1:11">
      <c r="A25" s="20"/>
      <c r="B25" s="20"/>
      <c r="C25" s="20" t="s">
        <v>74</v>
      </c>
      <c r="D25" s="20" t="s">
        <v>74</v>
      </c>
      <c r="E25" s="20"/>
      <c r="F25" s="20" t="s">
        <v>72</v>
      </c>
      <c r="G25" s="20">
        <v>15</v>
      </c>
      <c r="H25" s="20" t="s">
        <v>54</v>
      </c>
      <c r="I25" s="20">
        <v>15</v>
      </c>
      <c r="J25" s="7" t="s">
        <v>55</v>
      </c>
      <c r="K25" s="7" t="s">
        <v>27</v>
      </c>
    </row>
    <row r="26" s="1" customFormat="1" ht="32" customHeight="1" spans="1:11">
      <c r="A26" s="20"/>
      <c r="B26" s="20" t="s">
        <v>75</v>
      </c>
      <c r="C26" s="20" t="s">
        <v>76</v>
      </c>
      <c r="D26" s="20" t="s">
        <v>77</v>
      </c>
      <c r="E26" s="20"/>
      <c r="F26" s="20" t="s">
        <v>78</v>
      </c>
      <c r="G26" s="20" t="s">
        <v>58</v>
      </c>
      <c r="H26" s="20" t="s">
        <v>54</v>
      </c>
      <c r="I26" s="7" t="s">
        <v>58</v>
      </c>
      <c r="J26" s="7" t="s">
        <v>79</v>
      </c>
      <c r="K26" s="7" t="s">
        <v>27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96527777777778" right="0.16" top="0.55" bottom="1" header="0.24" footer="0.67"/>
  <pageSetup paperSize="9" scale="6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9A532D70D39F41FD820E0640D399281D</vt:lpwstr>
  </property>
</Properties>
</file>