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<sst xmlns="http://schemas.openxmlformats.org/spreadsheetml/2006/main" count="117" uniqueCount="82">
  <si>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</si>
  <si>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</si>
  <si>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应急管理经费</t>
  </si>
  <si>
    <t>项目编码</t>
  </si>
  <si>
    <t>450904220460100004625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</si>
  <si>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</si>
  <si>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</si>
  <si>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</si>
  <si>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</si>
  <si>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</si>
  <si>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</si>
  <si>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</si>
  <si>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</si>
  <si>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</si>
  <si>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</si>
  <si>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</si>
  <si>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</si>
  <si>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</si>
  <si>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</si>
  <si>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</si>
  <si>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</si>
  <si>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</si>
  <si>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</si>
  <si>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</si>
  <si>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</si>
  <si>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</si>
  <si>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</si>
  <si>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</si>
  <si>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</si>
  <si>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开展防汛、抗旱救灾等应急工作</t>
  </si>
  <si>
    <t>项目起始时间</t>
  </si>
  <si>
    <t>2022</t>
  </si>
  <si>
    <t>项目终止时间</t>
  </si>
  <si>
    <t>2023</t>
  </si>
  <si>
    <t>项目实施进度安排</t>
  </si>
  <si>
    <t>年度绩效目标</t>
  </si>
  <si>
    <t>开展防汛、抗旱救灾等工作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</si>
  <si>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</si>
  <si>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</si>
  <si>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</si>
  <si>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</si>
  <si>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</si>
  <si>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</si>
  <si>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</si>
  <si>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</si>
  <si>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</si>
  <si>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</si>
  <si>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</si>
  <si>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</si>
  <si>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</si>
  <si>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</si>
  <si>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开展防汛、抗旱等应急工作的社区个数</t>
  </si>
  <si>
    <t>＝25个</t>
  </si>
  <si>
    <t>20</t>
  </si>
  <si>
    <t>25</t>
  </si>
  <si>
    <t>顺利开展全镇各社区防汛抗旱等应急管理工作</t>
  </si>
  <si>
    <t>质量指标</t>
  </si>
  <si>
    <t>确保防汛、抗旱邓应急工作顺利落实</t>
  </si>
  <si>
    <t>＝100%</t>
  </si>
  <si>
    <t>10</t>
  </si>
  <si>
    <t>100</t>
  </si>
  <si>
    <t>确保防汛、抗旱邓应急工作顺利落实100%</t>
  </si>
  <si>
    <t>时效指标</t>
  </si>
  <si>
    <t>完成时间</t>
  </si>
  <si>
    <t>2022年12月</t>
  </si>
  <si>
    <t>达成预期指标</t>
  </si>
  <si>
    <t>2022年顺利开展工作</t>
  </si>
  <si>
    <t>成本指标</t>
  </si>
  <si>
    <t>投入资金</t>
  </si>
  <si>
    <t>≥40万元</t>
  </si>
  <si>
    <t>40.1</t>
  </si>
  <si>
    <t>支出400750元</t>
  </si>
  <si>
    <t>效益指标</t>
  </si>
  <si>
    <t>社会效益指标</t>
  </si>
  <si>
    <t>开展防汛、抗旱等应急工作</t>
  </si>
  <si>
    <t>确保做好防汛、抗旱邓应急工作，维护社会稳定</t>
  </si>
  <si>
    <t>30</t>
  </si>
  <si>
    <t>满意度指标</t>
  </si>
  <si>
    <t>服务对象满意度</t>
  </si>
  <si>
    <t>满意度</t>
  </si>
  <si>
    <t>≥90%</t>
  </si>
  <si>
    <t>已完成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</si>
</sst>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1"/>
  <sheetViews>
    <sheetView tabSelected="1" zoomScale="85" zoomScaleNormal="85" zoomScaleSheetLayoutView="60" topLeftCell="A13" workbookViewId="0">
      <selection activeCell="G22" sqref="G22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6.55238095238095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3.2666666666667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50</v>
      </c>
      <c r="H5" s="7">
        <f>H6+H7+H8+H9+H10</f>
        <v>50</v>
      </c>
      <c r="I5" s="7">
        <f>I6+I7+I8+I9+I10</f>
        <v>40.075</v>
      </c>
      <c r="J5" s="13">
        <f>I5/H5</f>
        <v>0.8015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50</v>
      </c>
      <c r="H7" s="7">
        <v>50</v>
      </c>
      <c r="I7" s="7">
        <v>40.075</v>
      </c>
      <c r="J7" s="13">
        <f>I7/H7</f>
        <v>0.8015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33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34</v>
      </c>
      <c r="B14" s="7"/>
      <c r="C14" s="10" t="s">
        <v>29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37</v>
      </c>
      <c r="B16" s="16"/>
      <c r="C16" s="16"/>
      <c r="D16" s="17">
        <v>98.02</v>
      </c>
      <c r="E16" s="17"/>
      <c r="F16" s="18" t="s">
        <v>38</v>
      </c>
      <c r="G16" s="19">
        <f>IF(J5*10&gt;10,10,J5*10)</f>
        <v>8.015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53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53" customHeight="1" spans="1:11">
      <c r="A19" s="20"/>
      <c r="B19" s="20"/>
      <c r="C19" s="20" t="s">
        <v>56</v>
      </c>
      <c r="D19" s="20" t="s">
        <v>57</v>
      </c>
      <c r="E19" s="20"/>
      <c r="F19" s="20" t="s">
        <v>58</v>
      </c>
      <c r="G19" s="20" t="s">
        <v>59</v>
      </c>
      <c r="H19" s="20" t="s">
        <v>60</v>
      </c>
      <c r="I19" s="7" t="s">
        <v>59</v>
      </c>
      <c r="J19" s="7" t="s">
        <v>61</v>
      </c>
      <c r="K19" s="7" t="s">
        <v>27</v>
      </c>
    </row>
    <row r="20" s="1" customFormat="1" ht="45" customHeight="1" spans="1:11">
      <c r="A20" s="20"/>
      <c r="B20" s="20"/>
      <c r="C20" s="20" t="s">
        <v>62</v>
      </c>
      <c r="D20" s="20" t="s">
        <v>63</v>
      </c>
      <c r="E20" s="20"/>
      <c r="F20" s="20" t="s">
        <v>64</v>
      </c>
      <c r="G20" s="20" t="s">
        <v>59</v>
      </c>
      <c r="H20" s="20" t="s">
        <v>65</v>
      </c>
      <c r="I20" s="7" t="s">
        <v>59</v>
      </c>
      <c r="J20" s="7" t="s">
        <v>66</v>
      </c>
      <c r="K20" s="7" t="s">
        <v>27</v>
      </c>
    </row>
    <row r="21" s="1" customFormat="1" ht="34" customHeight="1" spans="1:11">
      <c r="A21" s="20"/>
      <c r="B21" s="20"/>
      <c r="C21" s="20" t="s">
        <v>67</v>
      </c>
      <c r="D21" s="20" t="s">
        <v>68</v>
      </c>
      <c r="E21" s="20"/>
      <c r="F21" s="20" t="s">
        <v>69</v>
      </c>
      <c r="G21" s="20" t="s">
        <v>59</v>
      </c>
      <c r="H21" s="20" t="s">
        <v>70</v>
      </c>
      <c r="I21" s="7" t="s">
        <v>59</v>
      </c>
      <c r="J21" s="7" t="s">
        <v>71</v>
      </c>
      <c r="K21" s="7" t="s">
        <v>27</v>
      </c>
    </row>
    <row r="22" s="1" customFormat="1" ht="73" customHeight="1" spans="1:11">
      <c r="A22" s="20"/>
      <c r="B22" s="20" t="s">
        <v>72</v>
      </c>
      <c r="C22" s="20" t="s">
        <v>73</v>
      </c>
      <c r="D22" s="20" t="s">
        <v>74</v>
      </c>
      <c r="E22" s="20"/>
      <c r="F22" s="20" t="s">
        <v>75</v>
      </c>
      <c r="G22" s="20" t="s">
        <v>76</v>
      </c>
      <c r="H22" s="20" t="s">
        <v>65</v>
      </c>
      <c r="I22" s="7" t="s">
        <v>76</v>
      </c>
      <c r="J22" s="7" t="s">
        <v>75</v>
      </c>
      <c r="K22" s="7" t="s">
        <v>27</v>
      </c>
    </row>
    <row r="23" s="1" customFormat="1" ht="34" customHeight="1" spans="1:11">
      <c r="A23" s="20"/>
      <c r="B23" s="20" t="s">
        <v>77</v>
      </c>
      <c r="C23" s="20" t="s">
        <v>78</v>
      </c>
      <c r="D23" s="20" t="s">
        <v>79</v>
      </c>
      <c r="E23" s="20"/>
      <c r="F23" s="20" t="s">
        <v>80</v>
      </c>
      <c r="G23" s="20" t="s">
        <v>59</v>
      </c>
      <c r="H23" s="20" t="s">
        <v>60</v>
      </c>
      <c r="I23" s="7" t="s">
        <v>59</v>
      </c>
      <c r="J23" s="7" t="s">
        <v>81</v>
      </c>
      <c r="K23" s="7" t="s">
        <v>27</v>
      </c>
    </row>
    <row r="24" s="2" customFormat="1" ht="42" customHeight="1" spans="1:11">
      <c r="A24" s="21"/>
      <c r="B24"/>
      <c r="C24"/>
      <c r="D24"/>
      <c r="E24"/>
      <c r="F24"/>
      <c r="G24"/>
      <c r="H24"/>
      <c r="I24"/>
      <c r="J24"/>
      <c r="K24"/>
    </row>
    <row r="25" s="2" customFormat="1" ht="42" customHeight="1" spans="1:11">
      <c r="A25" s="21"/>
      <c r="B25"/>
      <c r="C25"/>
      <c r="D25"/>
      <c r="E25"/>
      <c r="F25"/>
      <c r="G25"/>
      <c r="H25"/>
      <c r="I25"/>
      <c r="J25"/>
      <c r="K25"/>
    </row>
    <row r="26" s="2" customFormat="1" ht="42" customHeight="1" spans="1:11">
      <c r="A26" s="21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236111111111111" right="0.16" top="0.55" bottom="1" header="0.24" footer="0.67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CC5B405485564A0C9721BEA8F2403BD4</vt:lpwstr>
  </property>
</Properties>
</file>