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<sst xmlns="http://schemas.openxmlformats.org/spreadsheetml/2006/main" count="125" uniqueCount="84">
  <si>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</si>
  <si>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</si>
  <si>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党员活动经费</t>
  </si>
  <si>
    <t>项目编码</t>
  </si>
  <si>
    <t>450904210360100004250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</si>
  <si>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</si>
  <si>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</si>
  <si>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</si>
  <si>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</si>
  <si>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</si>
  <si>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</si>
  <si>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</si>
  <si>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</si>
  <si>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</si>
  <si>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</si>
  <si>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</si>
  <si>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</si>
  <si>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</si>
  <si>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</si>
  <si>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</si>
  <si>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</si>
  <si>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</si>
  <si>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</si>
  <si>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</si>
  <si>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</si>
  <si>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</si>
  <si>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</si>
  <si>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</si>
  <si>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</si>
  <si>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含原 党员活动经费190,600元，小区党组织工作经费84,000元，社区党建工作经费125,000元，  镇级党建工作经费42000元，合并并降低总金额为35万元</t>
  </si>
  <si>
    <t>项目起始时间</t>
  </si>
  <si>
    <t>2022</t>
  </si>
  <si>
    <t>项目终止时间</t>
  </si>
  <si>
    <t>项目实施进度安排</t>
  </si>
  <si>
    <t>推进社区党员活动正常开展，确保我镇社区党员活动质量。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</si>
  <si>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</si>
  <si>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</si>
  <si>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</si>
  <si>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</si>
  <si>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</si>
  <si>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</si>
  <si>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</si>
  <si>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</si>
  <si>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</si>
  <si>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</si>
  <si>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</si>
  <si>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</si>
  <si>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</si>
  <si>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</si>
  <si>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</si>
  <si>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社区党员人数</t>
  </si>
  <si>
    <t>＝1906名党员</t>
  </si>
  <si>
    <t>20</t>
  </si>
  <si>
    <t>1906</t>
  </si>
  <si>
    <t>社区党员人数1906人</t>
  </si>
  <si>
    <t>质量指标</t>
  </si>
  <si>
    <t>镇动员活动工作经费标准</t>
  </si>
  <si>
    <t>100元/人</t>
  </si>
  <si>
    <t>10</t>
  </si>
  <si>
    <t>达成预期指标</t>
  </si>
  <si>
    <t>按照标准顺利开展各项工作</t>
  </si>
  <si>
    <t>时效指标</t>
  </si>
  <si>
    <t>完成时间</t>
  </si>
  <si>
    <t>2022年12月31日前</t>
  </si>
  <si>
    <t>顺利完成各项工作任务</t>
  </si>
  <si>
    <t>成本指标</t>
  </si>
  <si>
    <t>成本</t>
  </si>
  <si>
    <t>≥25万元</t>
  </si>
  <si>
    <t>8</t>
  </si>
  <si>
    <t>拨付293,716.50</t>
  </si>
  <si>
    <t>在预算范围内拨付</t>
  </si>
  <si>
    <t>效益指标</t>
  </si>
  <si>
    <t>经济效益指标</t>
  </si>
  <si>
    <t>社会效益指标</t>
  </si>
  <si>
    <t>推进社区党员活动正常开展</t>
  </si>
  <si>
    <t>已完成</t>
  </si>
  <si>
    <t>生态效益指标</t>
  </si>
  <si>
    <t>可持续影响指标</t>
  </si>
  <si>
    <t>社区党员活动正常开展，确保我镇社区党员活动质量</t>
  </si>
  <si>
    <t>满意度指标</t>
  </si>
  <si>
    <t>服务对象满意度</t>
  </si>
  <si>
    <t>满意度</t>
  </si>
  <si>
    <t>≥90%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</si>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</sst>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6" workbookViewId="0">
      <selection activeCell="H26" sqref="H2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71428571428571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2.942857142857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35</v>
      </c>
      <c r="F5" s="5"/>
      <c r="G5" s="5">
        <f>G6+G7+G8+G9+G10</f>
        <v>-5.62835</v>
      </c>
      <c r="H5" s="7">
        <f>H6+H7+H8+H9+H10</f>
        <v>29.37165</v>
      </c>
      <c r="I5" s="7">
        <f>I6+I7+I8+I9+I10</f>
        <v>28.97165</v>
      </c>
      <c r="J5" s="13">
        <f>I5/H5</f>
        <v>0.986381425626412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35</v>
      </c>
      <c r="F7" s="5"/>
      <c r="G7" s="5">
        <v>-5.62835</v>
      </c>
      <c r="H7" s="7">
        <v>29.37165</v>
      </c>
      <c r="I7" s="7">
        <v>28.97165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-0.16081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4" t="s">
        <v>29</v>
      </c>
      <c r="D12" s="14"/>
      <c r="E12" s="14"/>
      <c r="F12" s="14"/>
      <c r="G12" s="14"/>
      <c r="H12" s="14"/>
      <c r="I12" s="14"/>
      <c r="J12" s="14"/>
      <c r="K12" s="1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5" t="s">
        <v>31</v>
      </c>
      <c r="D13" s="15"/>
      <c r="E13" s="15"/>
      <c r="F13" s="7" t="s">
        <v>32</v>
      </c>
      <c r="G13" s="16" t="s">
        <v>31</v>
      </c>
      <c r="H13" s="16"/>
      <c r="I13" s="16"/>
      <c r="J13" s="16"/>
      <c r="K13" s="1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35</v>
      </c>
      <c r="B15" s="5"/>
      <c r="C15" s="10" t="s">
        <v>34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7" t="s">
        <v>36</v>
      </c>
      <c r="B16" s="17"/>
      <c r="C16" s="17"/>
      <c r="D16" s="18">
        <v>97.86</v>
      </c>
      <c r="E16" s="18"/>
      <c r="F16" s="19" t="s">
        <v>37</v>
      </c>
      <c r="G16" s="20">
        <f>IF(J5*10&gt;10,10,J5*10)</f>
        <v>9.86381425626412</v>
      </c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1" t="s">
        <v>38</v>
      </c>
      <c r="B17" s="8" t="s">
        <v>39</v>
      </c>
      <c r="C17" s="8" t="s">
        <v>40</v>
      </c>
      <c r="D17" s="8" t="s">
        <v>41</v>
      </c>
      <c r="E17" s="8"/>
      <c r="F17" s="8" t="s">
        <v>42</v>
      </c>
      <c r="G17" s="8" t="s">
        <v>43</v>
      </c>
      <c r="H17" s="8" t="s">
        <v>44</v>
      </c>
      <c r="I17" s="8" t="s">
        <v>45</v>
      </c>
      <c r="J17" s="8" t="s">
        <v>46</v>
      </c>
      <c r="K17" s="8" t="s">
        <v>47</v>
      </c>
    </row>
    <row r="18" s="1" customFormat="1" ht="31" customHeight="1" spans="1:11">
      <c r="A18" s="21"/>
      <c r="B18" s="21" t="s">
        <v>48</v>
      </c>
      <c r="C18" s="21" t="s">
        <v>49</v>
      </c>
      <c r="D18" s="21" t="s">
        <v>50</v>
      </c>
      <c r="E18" s="21"/>
      <c r="F18" s="21" t="s">
        <v>51</v>
      </c>
      <c r="G18" s="21" t="s">
        <v>52</v>
      </c>
      <c r="H18" s="21" t="s">
        <v>53</v>
      </c>
      <c r="I18" s="7" t="s">
        <v>52</v>
      </c>
      <c r="J18" s="7" t="s">
        <v>54</v>
      </c>
      <c r="K18" s="7" t="s">
        <v>27</v>
      </c>
    </row>
    <row r="19" s="1" customFormat="1" ht="47" customHeight="1" spans="1:11">
      <c r="A19" s="21"/>
      <c r="B19" s="21"/>
      <c r="C19" s="21" t="s">
        <v>55</v>
      </c>
      <c r="D19" s="21" t="s">
        <v>56</v>
      </c>
      <c r="E19" s="21"/>
      <c r="F19" s="21" t="s">
        <v>57</v>
      </c>
      <c r="G19" s="21" t="s">
        <v>58</v>
      </c>
      <c r="H19" s="21" t="s">
        <v>59</v>
      </c>
      <c r="I19" s="7" t="s">
        <v>58</v>
      </c>
      <c r="J19" s="7" t="s">
        <v>60</v>
      </c>
      <c r="K19" s="7" t="s">
        <v>27</v>
      </c>
    </row>
    <row r="20" s="1" customFormat="1" ht="47" customHeight="1" spans="1:11">
      <c r="A20" s="21"/>
      <c r="B20" s="21"/>
      <c r="C20" s="21" t="s">
        <v>61</v>
      </c>
      <c r="D20" s="21" t="s">
        <v>62</v>
      </c>
      <c r="E20" s="21"/>
      <c r="F20" s="21" t="s">
        <v>63</v>
      </c>
      <c r="G20" s="21" t="s">
        <v>58</v>
      </c>
      <c r="H20" s="21" t="s">
        <v>59</v>
      </c>
      <c r="I20" s="7" t="s">
        <v>58</v>
      </c>
      <c r="J20" s="7" t="s">
        <v>64</v>
      </c>
      <c r="K20" s="7" t="s">
        <v>27</v>
      </c>
    </row>
    <row r="21" s="1" customFormat="1" ht="31" customHeight="1" spans="1:11">
      <c r="A21" s="21"/>
      <c r="B21" s="21"/>
      <c r="C21" s="21" t="s">
        <v>65</v>
      </c>
      <c r="D21" s="21" t="s">
        <v>66</v>
      </c>
      <c r="E21" s="21"/>
      <c r="F21" s="21" t="s">
        <v>67</v>
      </c>
      <c r="G21" s="21" t="s">
        <v>58</v>
      </c>
      <c r="H21" s="21" t="s">
        <v>59</v>
      </c>
      <c r="I21" s="7" t="s">
        <v>68</v>
      </c>
      <c r="J21" s="7" t="s">
        <v>69</v>
      </c>
      <c r="K21" s="7" t="s">
        <v>70</v>
      </c>
    </row>
    <row r="22" s="1" customFormat="1" ht="31" customHeight="1" spans="1:11">
      <c r="A22" s="21"/>
      <c r="B22" s="21" t="s">
        <v>71</v>
      </c>
      <c r="C22" s="21" t="s">
        <v>72</v>
      </c>
      <c r="D22" s="21"/>
      <c r="E22" s="21"/>
      <c r="F22" s="21"/>
      <c r="G22" s="21"/>
      <c r="H22" s="21"/>
      <c r="I22" s="7"/>
      <c r="J22" s="7"/>
      <c r="K22" s="7" t="s">
        <v>27</v>
      </c>
    </row>
    <row r="23" s="1" customFormat="1" ht="43" customHeight="1" spans="1:11">
      <c r="A23" s="21"/>
      <c r="B23" s="21"/>
      <c r="C23" s="21" t="s">
        <v>73</v>
      </c>
      <c r="D23" s="21" t="s">
        <v>74</v>
      </c>
      <c r="E23" s="21"/>
      <c r="F23" s="21" t="s">
        <v>74</v>
      </c>
      <c r="G23" s="21">
        <v>15</v>
      </c>
      <c r="H23" s="21" t="s">
        <v>59</v>
      </c>
      <c r="I23" s="21">
        <v>15</v>
      </c>
      <c r="J23" s="7" t="s">
        <v>75</v>
      </c>
      <c r="K23" s="7" t="s">
        <v>27</v>
      </c>
    </row>
    <row r="24" s="1" customFormat="1" ht="31" customHeight="1" spans="1:11">
      <c r="A24" s="21"/>
      <c r="B24" s="21"/>
      <c r="C24" s="21" t="s">
        <v>76</v>
      </c>
      <c r="D24" s="21"/>
      <c r="E24" s="21"/>
      <c r="F24" s="21"/>
      <c r="G24" s="21"/>
      <c r="H24" s="21"/>
      <c r="I24" s="7"/>
      <c r="J24" s="7"/>
      <c r="K24" s="7" t="s">
        <v>27</v>
      </c>
    </row>
    <row r="25" s="1" customFormat="1" ht="61" customHeight="1" spans="1:11">
      <c r="A25" s="21"/>
      <c r="B25" s="21"/>
      <c r="C25" s="21" t="s">
        <v>77</v>
      </c>
      <c r="D25" s="21" t="s">
        <v>78</v>
      </c>
      <c r="E25" s="21"/>
      <c r="F25" s="21" t="s">
        <v>78</v>
      </c>
      <c r="G25" s="21">
        <v>15</v>
      </c>
      <c r="H25" s="21" t="s">
        <v>59</v>
      </c>
      <c r="I25" s="21">
        <v>15</v>
      </c>
      <c r="J25" s="7" t="s">
        <v>75</v>
      </c>
      <c r="K25" s="7" t="s">
        <v>27</v>
      </c>
    </row>
    <row r="26" s="1" customFormat="1" ht="31" customHeight="1" spans="1:11">
      <c r="A26" s="21"/>
      <c r="B26" s="21" t="s">
        <v>79</v>
      </c>
      <c r="C26" s="21" t="s">
        <v>80</v>
      </c>
      <c r="D26" s="21" t="s">
        <v>81</v>
      </c>
      <c r="E26" s="21"/>
      <c r="F26" s="21" t="s">
        <v>82</v>
      </c>
      <c r="G26" s="21" t="s">
        <v>58</v>
      </c>
      <c r="H26" s="21" t="s">
        <v>83</v>
      </c>
      <c r="I26" s="7" t="s">
        <v>58</v>
      </c>
      <c r="J26" s="7" t="s">
        <v>75</v>
      </c>
      <c r="K26" s="7" t="s">
        <v>27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D697891098104B91999D6C3E10C41B0C</vt:lpwstr>
  </property>
</Properties>
</file>