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<sst xmlns="http://schemas.openxmlformats.org/spreadsheetml/2006/main" count="119" uniqueCount="83">
  <si>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</si>
  <si>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</si>
  <si>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人大代表联络站建设经费</t>
  </si>
  <si>
    <t>项目编码</t>
  </si>
  <si>
    <t>450904210000000011078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</si>
  <si>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</si>
  <si>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</si>
  <si>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</si>
  <si>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</si>
  <si>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</si>
  <si>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</si>
  <si>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</si>
  <si>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</si>
  <si>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</si>
  <si>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</si>
  <si>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</si>
  <si>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</si>
  <si>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</si>
  <si>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</si>
  <si>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</si>
  <si>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</si>
  <si>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</si>
  <si>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</si>
  <si>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</si>
  <si>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</si>
  <si>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</si>
  <si>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</si>
  <si>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</si>
  <si>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</si>
  <si>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</si>
  <si>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2021</t>
  </si>
  <si>
    <t>项目终止时间</t>
  </si>
  <si>
    <t>2022</t>
  </si>
  <si>
    <t>项目实施进度安排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</si>
  <si>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</si>
  <si>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</si>
  <si>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</si>
  <si>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</si>
  <si>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</si>
  <si>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</si>
  <si>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</si>
  <si>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</si>
  <si>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</si>
  <si>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</si>
  <si>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</si>
  <si>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</si>
  <si>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</si>
  <si>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</si>
  <si>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</si>
  <si>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建设更新完善人大代表联络站数量</t>
  </si>
  <si>
    <t>＝3个</t>
  </si>
  <si>
    <t>20</t>
  </si>
  <si>
    <t>4</t>
  </si>
  <si>
    <t>已完成4个联络站上墙材料更新</t>
  </si>
  <si>
    <t>超额完成任务</t>
  </si>
  <si>
    <t>质量指标</t>
  </si>
  <si>
    <t>建成人大代表联络站</t>
  </si>
  <si>
    <t>建成并投入使用</t>
  </si>
  <si>
    <t>10</t>
  </si>
  <si>
    <t>达成预期指标</t>
  </si>
  <si>
    <t>人大代表联络站建成并投入使用</t>
  </si>
  <si>
    <t>时效指标</t>
  </si>
  <si>
    <t>完成时间</t>
  </si>
  <si>
    <t>≤12月</t>
  </si>
  <si>
    <t>12</t>
  </si>
  <si>
    <t>已在终止时间前完成</t>
  </si>
  <si>
    <t>成本指标</t>
  </si>
  <si>
    <t>投入资金</t>
  </si>
  <si>
    <t>5万元</t>
  </si>
  <si>
    <t>5</t>
  </si>
  <si>
    <t>100%使用资金</t>
  </si>
  <si>
    <t>效益指标</t>
  </si>
  <si>
    <t>经济效益指标</t>
  </si>
  <si>
    <t>社会效益指标</t>
  </si>
  <si>
    <t>更好地促进社区人大代表工作</t>
  </si>
  <si>
    <t>完善人大履职平台，促进社区人大代表工作</t>
  </si>
  <si>
    <t>生态效益指标</t>
  </si>
  <si>
    <t>满意度指标</t>
  </si>
  <si>
    <t>服务对象满意度</t>
  </si>
  <si>
    <t>满意度</t>
  </si>
  <si>
    <t>≥90%</t>
  </si>
  <si>
    <t>100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</si>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</sst>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3"/>
  <sheetViews>
    <sheetView tabSelected="1" zoomScale="85" zoomScaleNormal="85" zoomScaleSheetLayoutView="60" topLeftCell="A19" workbookViewId="0">
      <selection activeCell="D26" sqref="D26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03809523809524" customWidth="1"/>
    <col min="6" max="6" width="18.1428571428571" customWidth="1"/>
    <col min="7" max="7" width="17.7142857142857" customWidth="1"/>
    <col min="8" max="8" width="15.2857142857143" customWidth="1"/>
    <col min="9" max="9" width="15.8571428571429" customWidth="1"/>
    <col min="10" max="10" width="15.5714285714286" customWidth="1"/>
    <col min="11" max="11" width="12.0952380952381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0</v>
      </c>
      <c r="H5" s="7">
        <f>H6+H7+H8+H9+H10</f>
        <v>5</v>
      </c>
      <c r="I5" s="7">
        <f>I6+I7+I8+I9+I10</f>
        <v>5</v>
      </c>
      <c r="J5" s="13">
        <f>I5/H5</f>
        <v>1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5</v>
      </c>
      <c r="F7" s="5"/>
      <c r="G7" s="5">
        <v>0</v>
      </c>
      <c r="H7" s="7">
        <v>5</v>
      </c>
      <c r="I7" s="7">
        <v>5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29</v>
      </c>
      <c r="B13" s="7"/>
      <c r="C13" s="14" t="s">
        <v>30</v>
      </c>
      <c r="D13" s="14"/>
      <c r="E13" s="14"/>
      <c r="F13" s="7" t="s">
        <v>31</v>
      </c>
      <c r="G13" s="15" t="s">
        <v>32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33</v>
      </c>
      <c r="B14" s="7"/>
      <c r="C14" s="10" t="s">
        <v>2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34</v>
      </c>
      <c r="B15" s="5"/>
      <c r="C15" s="10" t="s">
        <v>2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35</v>
      </c>
      <c r="B16" s="16"/>
      <c r="C16" s="16"/>
      <c r="D16" s="17">
        <v>100</v>
      </c>
      <c r="E16" s="17"/>
      <c r="F16" s="18" t="s">
        <v>36</v>
      </c>
      <c r="G16" s="19">
        <f>IF(J5*10&gt;10,10,J5*10)</f>
        <v>10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37</v>
      </c>
      <c r="B17" s="8" t="s">
        <v>38</v>
      </c>
      <c r="C17" s="8" t="s">
        <v>39</v>
      </c>
      <c r="D17" s="8" t="s">
        <v>40</v>
      </c>
      <c r="E17" s="8"/>
      <c r="F17" s="8" t="s">
        <v>41</v>
      </c>
      <c r="G17" s="8" t="s">
        <v>42</v>
      </c>
      <c r="H17" s="8" t="s">
        <v>43</v>
      </c>
      <c r="I17" s="8" t="s">
        <v>44</v>
      </c>
      <c r="J17" s="8" t="s">
        <v>45</v>
      </c>
      <c r="K17" s="8" t="s">
        <v>46</v>
      </c>
    </row>
    <row r="18" s="1" customFormat="1" ht="47" customHeight="1" spans="1:11">
      <c r="A18" s="20"/>
      <c r="B18" s="20" t="s">
        <v>47</v>
      </c>
      <c r="C18" s="20" t="s">
        <v>48</v>
      </c>
      <c r="D18" s="20" t="s">
        <v>49</v>
      </c>
      <c r="E18" s="20"/>
      <c r="F18" s="20" t="s">
        <v>50</v>
      </c>
      <c r="G18" s="20" t="s">
        <v>51</v>
      </c>
      <c r="H18" s="20" t="s">
        <v>52</v>
      </c>
      <c r="I18" s="7" t="s">
        <v>51</v>
      </c>
      <c r="J18" s="7" t="s">
        <v>53</v>
      </c>
      <c r="K18" s="7" t="s">
        <v>54</v>
      </c>
    </row>
    <row r="19" s="1" customFormat="1" ht="47" customHeight="1" spans="1:11">
      <c r="A19" s="20"/>
      <c r="B19" s="20"/>
      <c r="C19" s="20" t="s">
        <v>55</v>
      </c>
      <c r="D19" s="20" t="s">
        <v>56</v>
      </c>
      <c r="E19" s="20"/>
      <c r="F19" s="20" t="s">
        <v>57</v>
      </c>
      <c r="G19" s="20" t="s">
        <v>58</v>
      </c>
      <c r="H19" s="20" t="s">
        <v>59</v>
      </c>
      <c r="I19" s="7" t="s">
        <v>58</v>
      </c>
      <c r="J19" s="7" t="s">
        <v>60</v>
      </c>
      <c r="K19" s="7" t="s">
        <v>27</v>
      </c>
    </row>
    <row r="20" s="1" customFormat="1" ht="47" customHeight="1" spans="1:11">
      <c r="A20" s="20"/>
      <c r="B20" s="20"/>
      <c r="C20" s="20" t="s">
        <v>61</v>
      </c>
      <c r="D20" s="20" t="s">
        <v>62</v>
      </c>
      <c r="E20" s="20"/>
      <c r="F20" s="20" t="s">
        <v>63</v>
      </c>
      <c r="G20" s="20" t="s">
        <v>58</v>
      </c>
      <c r="H20" s="20" t="s">
        <v>64</v>
      </c>
      <c r="I20" s="7" t="s">
        <v>58</v>
      </c>
      <c r="J20" s="7" t="s">
        <v>65</v>
      </c>
      <c r="K20" s="7" t="s">
        <v>27</v>
      </c>
    </row>
    <row r="21" s="1" customFormat="1" ht="39" customHeight="1" spans="1:11">
      <c r="A21" s="20"/>
      <c r="B21" s="20"/>
      <c r="C21" s="20" t="s">
        <v>66</v>
      </c>
      <c r="D21" s="20" t="s">
        <v>67</v>
      </c>
      <c r="E21" s="20"/>
      <c r="F21" s="20" t="s">
        <v>68</v>
      </c>
      <c r="G21" s="20" t="s">
        <v>58</v>
      </c>
      <c r="H21" s="20" t="s">
        <v>69</v>
      </c>
      <c r="I21" s="7" t="s">
        <v>58</v>
      </c>
      <c r="J21" s="7" t="s">
        <v>70</v>
      </c>
      <c r="K21" s="7" t="s">
        <v>27</v>
      </c>
    </row>
    <row r="22" s="1" customFormat="1" ht="39" customHeight="1" spans="1:11">
      <c r="A22" s="20"/>
      <c r="B22" s="20" t="s">
        <v>71</v>
      </c>
      <c r="C22" s="20" t="s">
        <v>72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63" customHeight="1" spans="1:11">
      <c r="A23" s="20"/>
      <c r="B23" s="20"/>
      <c r="C23" s="20" t="s">
        <v>73</v>
      </c>
      <c r="D23" s="20" t="s">
        <v>74</v>
      </c>
      <c r="E23" s="20"/>
      <c r="F23" s="20" t="s">
        <v>74</v>
      </c>
      <c r="G23" s="20">
        <v>30</v>
      </c>
      <c r="H23" s="20" t="s">
        <v>59</v>
      </c>
      <c r="I23" s="7">
        <v>30</v>
      </c>
      <c r="J23" s="7" t="s">
        <v>75</v>
      </c>
      <c r="K23" s="7" t="s">
        <v>27</v>
      </c>
    </row>
    <row r="24" s="1" customFormat="1" ht="39" customHeight="1" spans="1:11">
      <c r="A24" s="20"/>
      <c r="B24" s="20"/>
      <c r="C24" s="20" t="s">
        <v>76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39" customHeight="1" spans="1:11">
      <c r="A25" s="20"/>
      <c r="B25" s="20" t="s">
        <v>77</v>
      </c>
      <c r="C25" s="20" t="s">
        <v>78</v>
      </c>
      <c r="D25" s="20" t="s">
        <v>79</v>
      </c>
      <c r="E25" s="20"/>
      <c r="F25" s="20" t="s">
        <v>80</v>
      </c>
      <c r="G25" s="20" t="s">
        <v>58</v>
      </c>
      <c r="H25" s="20" t="s">
        <v>81</v>
      </c>
      <c r="I25" s="7" t="s">
        <v>58</v>
      </c>
      <c r="J25" s="7" t="s">
        <v>82</v>
      </c>
      <c r="K25" s="7" t="s">
        <v>27</v>
      </c>
    </row>
    <row r="26" s="2" customFormat="1" ht="42" customHeight="1" spans="1:11">
      <c r="A26" s="21"/>
      <c r="B26"/>
      <c r="C26"/>
      <c r="D26"/>
      <c r="E26"/>
      <c r="F26"/>
      <c r="G26"/>
      <c r="H26"/>
      <c r="I26"/>
      <c r="J26"/>
      <c r="K26"/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</sheetData>
  <mergeCells count="53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7:A25"/>
    <mergeCell ref="B18:B21"/>
    <mergeCell ref="B22:B24"/>
    <mergeCell ref="C6:C7"/>
    <mergeCell ref="A4:B10"/>
  </mergeCells>
  <pageMargins left="0.196527777777778" right="0.16" top="0.55" bottom="1" header="0.24" footer="0.67"/>
  <pageSetup paperSize="9" scale="6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F90D1E4CAF754441B3F87B9660EF0465</vt:lpwstr>
  </property>
</Properties>
</file>