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<sst xmlns="http://schemas.openxmlformats.org/spreadsheetml/2006/main" count="118" uniqueCount="88">
  <si>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</si>
  <si>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</si>
  <si>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三支一扶支出</t>
  </si>
  <si>
    <t>项目编码</t>
  </si>
  <si>
    <t>450904210360100004412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</si>
  <si>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</si>
  <si>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</si>
  <si>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</si>
  <si>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</si>
  <si>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</si>
  <si>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</si>
  <si>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</si>
  <si>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</si>
  <si>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</si>
  <si>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</si>
  <si>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</si>
  <si>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</si>
  <si>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</si>
  <si>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</si>
  <si>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</si>
  <si>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</si>
  <si>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</si>
  <si>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</si>
  <si>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</si>
  <si>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</si>
  <si>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</si>
  <si>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</si>
  <si>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</si>
  <si>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</si>
  <si>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</si>
  <si>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三支一扶3人，岗位补贴、乡镇补贴、工龄补贴合计47520元/年；公用经费42000元/年；绩效19500元/年，工会费1728元/年；总计110748元。</t>
  </si>
  <si>
    <t>项目起始时间</t>
  </si>
  <si>
    <t>2022</t>
  </si>
  <si>
    <t>项目终止时间</t>
  </si>
  <si>
    <t>2023</t>
  </si>
  <si>
    <t>项目实施进度安排</t>
  </si>
  <si>
    <t>按月发放</t>
  </si>
  <si>
    <t>年度绩效目标</t>
  </si>
  <si>
    <t>完成支出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</si>
  <si>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</si>
  <si>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</si>
  <si>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</si>
  <si>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</si>
  <si>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</si>
  <si>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</si>
  <si>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</si>
  <si>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</si>
  <si>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</si>
  <si>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</si>
  <si>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</si>
  <si>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</si>
  <si>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</si>
  <si>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</si>
  <si>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“三支一扶”人员人数</t>
  </si>
  <si>
    <t>9人</t>
  </si>
  <si>
    <t>20</t>
  </si>
  <si>
    <t>达成预期指标</t>
  </si>
  <si>
    <t>已完成9名“三支一扶”人员补贴发放</t>
  </si>
  <si>
    <t>质量指标</t>
  </si>
  <si>
    <t>三支一扶补贴发放标准</t>
  </si>
  <si>
    <t>每人每月1300元</t>
  </si>
  <si>
    <t>10</t>
  </si>
  <si>
    <t>按照每人每月1300元的补贴发放</t>
  </si>
  <si>
    <t>时效指标</t>
  </si>
  <si>
    <t>完成时间</t>
  </si>
  <si>
    <t>2022年12月31日前</t>
  </si>
  <si>
    <t>按时发放三支一扶补贴</t>
  </si>
  <si>
    <t>成本指标</t>
  </si>
  <si>
    <t>发放补贴和绩效</t>
  </si>
  <si>
    <t>18.5376万元</t>
  </si>
  <si>
    <t>部分达成预期指标并具有一定效果</t>
  </si>
  <si>
    <t>5</t>
  </si>
  <si>
    <t>发放绩效和补贴7.44万元</t>
  </si>
  <si>
    <t>1.人员持续辞职；2.办公经费以及工会费未从“三支一扶”人员经费支出</t>
  </si>
  <si>
    <t>效益指标</t>
  </si>
  <si>
    <t>经济效益指标</t>
  </si>
  <si>
    <t>社会效益指标</t>
  </si>
  <si>
    <t>生态效益指标</t>
  </si>
  <si>
    <t>可持续影响指标</t>
  </si>
  <si>
    <t>保障“三支一扶”基本生活水平，保持“三支一扶”人员稳定性</t>
  </si>
  <si>
    <t>100</t>
  </si>
  <si>
    <t>已完成</t>
  </si>
  <si>
    <t>指标设置不完善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</si>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</sst>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G23" sqref="G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4" customWidth="1"/>
    <col min="5" max="5" width="8.57142857142857" customWidth="1"/>
    <col min="6" max="6" width="18.1428571428571" customWidth="1"/>
    <col min="7" max="7" width="16.7904761904762" customWidth="1"/>
    <col min="8" max="9" width="15.8571428571429" customWidth="1"/>
    <col min="10" max="10" width="12.7714285714286" customWidth="1"/>
    <col min="11" max="11" width="16.30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18.5376</v>
      </c>
      <c r="F5" s="5"/>
      <c r="G5" s="5">
        <f>G6+G7+G8+G9+G10</f>
        <v>0</v>
      </c>
      <c r="H5" s="7">
        <f>H6+H7+H8+H9+H10</f>
        <v>18.5376</v>
      </c>
      <c r="I5" s="7">
        <f>I6+I7+I8+I9+I10</f>
        <v>7.44</v>
      </c>
      <c r="J5" s="13">
        <f>I5/H5</f>
        <v>0.401346452615225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18.5376</v>
      </c>
      <c r="F7" s="5"/>
      <c r="G7" s="5">
        <v>0</v>
      </c>
      <c r="H7" s="7">
        <v>18.5376</v>
      </c>
      <c r="I7" s="7">
        <v>7.44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23</v>
      </c>
      <c r="K8" s="5"/>
    </row>
    <row r="9" ht="21.95" customHeight="1" spans="1:11">
      <c r="A9" s="7"/>
      <c r="B9" s="7"/>
      <c r="C9" s="5" t="s">
        <v>24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23</v>
      </c>
      <c r="K9" s="5"/>
    </row>
    <row r="10" ht="21.95" customHeight="1" spans="1:11">
      <c r="A10" s="7"/>
      <c r="B10" s="7"/>
      <c r="C10" s="10" t="s">
        <v>25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23</v>
      </c>
      <c r="K10" s="5"/>
    </row>
    <row r="11" ht="30" customHeight="1" spans="1:11">
      <c r="A11" s="7" t="s">
        <v>26</v>
      </c>
      <c r="B11" s="7"/>
      <c r="C11" s="13">
        <f>(G5-G10)/(E5-E10)</f>
        <v>0</v>
      </c>
      <c r="D11" s="13"/>
      <c r="E11" s="5" t="s">
        <v>27</v>
      </c>
      <c r="F11" s="5"/>
      <c r="G11" s="10" t="s">
        <v>28</v>
      </c>
      <c r="H11" s="10"/>
      <c r="I11" s="10"/>
      <c r="J11" s="10"/>
      <c r="K11" s="10"/>
    </row>
    <row r="12" ht="84.95" customHeight="1" spans="1:24">
      <c r="A12" s="7" t="s">
        <v>29</v>
      </c>
      <c r="B12" s="7"/>
      <c r="C12" s="10" t="s">
        <v>30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31</v>
      </c>
      <c r="B13" s="7"/>
      <c r="C13" s="14" t="s">
        <v>32</v>
      </c>
      <c r="D13" s="14"/>
      <c r="E13" s="14"/>
      <c r="F13" s="7" t="s">
        <v>33</v>
      </c>
      <c r="G13" s="15" t="s">
        <v>34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35</v>
      </c>
      <c r="B14" s="7"/>
      <c r="C14" s="10" t="s">
        <v>36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37</v>
      </c>
      <c r="B15" s="5"/>
      <c r="C15" s="10" t="s">
        <v>38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39</v>
      </c>
      <c r="B16" s="16"/>
      <c r="C16" s="16"/>
      <c r="D16" s="17">
        <v>79.01</v>
      </c>
      <c r="E16" s="17"/>
      <c r="F16" s="18" t="s">
        <v>40</v>
      </c>
      <c r="G16" s="19">
        <f>IF(J5*10&gt;10,10,J5*10)</f>
        <v>4.01346452615225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41</v>
      </c>
      <c r="B17" s="8" t="s">
        <v>42</v>
      </c>
      <c r="C17" s="8" t="s">
        <v>43</v>
      </c>
      <c r="D17" s="8" t="s">
        <v>44</v>
      </c>
      <c r="E17" s="8"/>
      <c r="F17" s="8" t="s">
        <v>45</v>
      </c>
      <c r="G17" s="8" t="s">
        <v>46</v>
      </c>
      <c r="H17" s="8" t="s">
        <v>47</v>
      </c>
      <c r="I17" s="8" t="s">
        <v>48</v>
      </c>
      <c r="J17" s="8" t="s">
        <v>49</v>
      </c>
      <c r="K17" s="8" t="s">
        <v>50</v>
      </c>
    </row>
    <row r="18" s="1" customFormat="1" ht="45" customHeight="1" spans="1:11">
      <c r="A18" s="20"/>
      <c r="B18" s="20" t="s">
        <v>51</v>
      </c>
      <c r="C18" s="20" t="s">
        <v>52</v>
      </c>
      <c r="D18" s="20" t="s">
        <v>53</v>
      </c>
      <c r="E18" s="20"/>
      <c r="F18" s="20" t="s">
        <v>54</v>
      </c>
      <c r="G18" s="20" t="s">
        <v>55</v>
      </c>
      <c r="H18" s="20" t="s">
        <v>56</v>
      </c>
      <c r="I18" s="7" t="s">
        <v>55</v>
      </c>
      <c r="J18" s="7" t="s">
        <v>57</v>
      </c>
      <c r="K18" s="7" t="s">
        <v>28</v>
      </c>
    </row>
    <row r="19" s="1" customFormat="1" ht="45" customHeight="1" spans="1:11">
      <c r="A19" s="20"/>
      <c r="B19" s="20"/>
      <c r="C19" s="20" t="s">
        <v>58</v>
      </c>
      <c r="D19" s="20" t="s">
        <v>59</v>
      </c>
      <c r="E19" s="20"/>
      <c r="F19" s="20" t="s">
        <v>60</v>
      </c>
      <c r="G19" s="20" t="s">
        <v>61</v>
      </c>
      <c r="H19" s="20" t="s">
        <v>56</v>
      </c>
      <c r="I19" s="7" t="s">
        <v>61</v>
      </c>
      <c r="J19" s="7" t="s">
        <v>62</v>
      </c>
      <c r="K19" s="7" t="s">
        <v>28</v>
      </c>
    </row>
    <row r="20" s="1" customFormat="1" ht="45" customHeight="1" spans="1:11">
      <c r="A20" s="20"/>
      <c r="B20" s="20"/>
      <c r="C20" s="20" t="s">
        <v>63</v>
      </c>
      <c r="D20" s="20" t="s">
        <v>64</v>
      </c>
      <c r="E20" s="20"/>
      <c r="F20" s="20" t="s">
        <v>65</v>
      </c>
      <c r="G20" s="20" t="s">
        <v>61</v>
      </c>
      <c r="H20" s="20" t="s">
        <v>56</v>
      </c>
      <c r="I20" s="7" t="s">
        <v>61</v>
      </c>
      <c r="J20" s="7" t="s">
        <v>66</v>
      </c>
      <c r="K20" s="7" t="s">
        <v>28</v>
      </c>
    </row>
    <row r="21" s="1" customFormat="1" ht="82" customHeight="1" spans="1:11">
      <c r="A21" s="20"/>
      <c r="B21" s="20"/>
      <c r="C21" s="20" t="s">
        <v>67</v>
      </c>
      <c r="D21" s="20" t="s">
        <v>68</v>
      </c>
      <c r="E21" s="20"/>
      <c r="F21" s="20" t="s">
        <v>69</v>
      </c>
      <c r="G21" s="20" t="s">
        <v>61</v>
      </c>
      <c r="H21" s="20" t="s">
        <v>70</v>
      </c>
      <c r="I21" s="7" t="s">
        <v>71</v>
      </c>
      <c r="J21" s="7" t="s">
        <v>72</v>
      </c>
      <c r="K21" s="7" t="s">
        <v>73</v>
      </c>
    </row>
    <row r="22" s="1" customFormat="1" ht="45" customHeight="1" spans="1:11">
      <c r="A22" s="20"/>
      <c r="B22" s="20" t="s">
        <v>74</v>
      </c>
      <c r="C22" s="20" t="s">
        <v>75</v>
      </c>
      <c r="D22" s="20"/>
      <c r="E22" s="20"/>
      <c r="F22" s="20"/>
      <c r="G22" s="20"/>
      <c r="H22" s="20"/>
      <c r="I22" s="7"/>
      <c r="J22" s="7"/>
      <c r="K22" s="7"/>
    </row>
    <row r="23" s="1" customFormat="1" ht="45" customHeight="1" spans="1:11">
      <c r="A23" s="20"/>
      <c r="B23" s="20"/>
      <c r="C23" s="20" t="s">
        <v>76</v>
      </c>
      <c r="D23" s="20"/>
      <c r="E23" s="20"/>
      <c r="F23" s="20"/>
      <c r="G23" s="20"/>
      <c r="H23" s="20"/>
      <c r="I23" s="7"/>
      <c r="J23" s="7"/>
      <c r="K23" s="7"/>
    </row>
    <row r="24" s="1" customFormat="1" ht="45" customHeight="1" spans="1:11">
      <c r="A24" s="20"/>
      <c r="B24" s="20"/>
      <c r="C24" s="20" t="s">
        <v>77</v>
      </c>
      <c r="D24" s="20"/>
      <c r="E24" s="20"/>
      <c r="F24" s="20"/>
      <c r="G24" s="20"/>
      <c r="H24" s="20"/>
      <c r="I24" s="7"/>
      <c r="J24" s="7"/>
      <c r="K24" s="7"/>
    </row>
    <row r="25" s="1" customFormat="1" ht="45" customHeight="1" spans="1:11">
      <c r="A25" s="20"/>
      <c r="B25" s="20"/>
      <c r="C25" s="20" t="s">
        <v>78</v>
      </c>
      <c r="D25" s="20" t="s">
        <v>79</v>
      </c>
      <c r="E25" s="20"/>
      <c r="F25" s="20" t="s">
        <v>80</v>
      </c>
      <c r="G25" s="20">
        <v>30</v>
      </c>
      <c r="H25" s="20" t="s">
        <v>56</v>
      </c>
      <c r="I25" s="7">
        <v>20</v>
      </c>
      <c r="J25" s="7" t="s">
        <v>81</v>
      </c>
      <c r="K25" s="7" t="s">
        <v>82</v>
      </c>
    </row>
    <row r="26" s="1" customFormat="1" ht="45" customHeight="1" spans="1:11">
      <c r="A26" s="20"/>
      <c r="B26" s="20" t="s">
        <v>83</v>
      </c>
      <c r="C26" s="20" t="s">
        <v>84</v>
      </c>
      <c r="D26" s="20" t="s">
        <v>85</v>
      </c>
      <c r="E26" s="20"/>
      <c r="F26" s="20" t="s">
        <v>86</v>
      </c>
      <c r="G26" s="20" t="s">
        <v>61</v>
      </c>
      <c r="H26" s="20" t="s">
        <v>56</v>
      </c>
      <c r="I26" s="7" t="s">
        <v>61</v>
      </c>
      <c r="J26" s="7" t="s">
        <v>87</v>
      </c>
      <c r="K26" s="7" t="s">
        <v>28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3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2023-09-07T08:12:05Z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C569C57F934E46E0824268C3CAA6C7BB</vt:lpwstr>
  </property>
</Properties>
</file>