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<sst xmlns="http://schemas.openxmlformats.org/spreadsheetml/2006/main" count="124" uniqueCount="84">
  <si>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</si>
  <si>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</si>
  <si>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执法大队经费</t>
  </si>
  <si>
    <t>项目编码</t>
  </si>
  <si>
    <t>450904220360100004558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</si>
  <si>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</si>
  <si>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</si>
  <si>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</si>
  <si>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</si>
  <si>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</si>
  <si>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</si>
  <si>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</si>
  <si>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</si>
  <si>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</si>
  <si>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</si>
  <si>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</si>
  <si>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</si>
  <si>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</si>
  <si>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</si>
  <si>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</si>
  <si>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</si>
  <si>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</si>
  <si>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</si>
  <si>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</si>
  <si>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</si>
  <si>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</si>
  <si>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</si>
  <si>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</si>
  <si>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</si>
  <si>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根据《拨款解决茂林镇长望社区温塘组张振全群众一次性补偿的经费请示》（管办〔2022〕1060号 ）区财政局批复意见：“拟同意从城市管理监督局预算'执法大队经费'中安排拨付长望社区温塘组张振全群众一次性补偿经费贰万元整（￥20000.00）”，申请拨付20000元预算。</t>
  </si>
  <si>
    <t>项目起始时间</t>
  </si>
  <si>
    <t>2022</t>
  </si>
  <si>
    <t>项目终止时间</t>
  </si>
  <si>
    <t>项目实施进度安排</t>
  </si>
  <si>
    <t>拨付长望社区温塘组张振全群众一次性补偿经费。</t>
  </si>
  <si>
    <t>年度绩效目标</t>
  </si>
  <si>
    <t>拨付一次性补偿经费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</si>
  <si>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</si>
  <si>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</si>
  <si>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</si>
  <si>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</si>
  <si>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</si>
  <si>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</si>
  <si>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</si>
  <si>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</si>
  <si>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</si>
  <si>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</si>
  <si>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</si>
  <si>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</si>
  <si>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</si>
  <si>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</si>
  <si>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补偿费用</t>
  </si>
  <si>
    <t>＝20000元</t>
  </si>
  <si>
    <t>20</t>
  </si>
  <si>
    <t>20000</t>
  </si>
  <si>
    <t>已完成张振全一次性补偿工作</t>
  </si>
  <si>
    <t>质量指标</t>
  </si>
  <si>
    <t>一次性补偿标准</t>
  </si>
  <si>
    <t>10</t>
  </si>
  <si>
    <t>已完成张振全一次性补偿20000元</t>
  </si>
  <si>
    <t>时效指标</t>
  </si>
  <si>
    <t>资金到位率</t>
  </si>
  <si>
    <t>＝100百分比</t>
  </si>
  <si>
    <t>5</t>
  </si>
  <si>
    <t>100</t>
  </si>
  <si>
    <t>资金到位率100%</t>
  </si>
  <si>
    <t>完成时间</t>
  </si>
  <si>
    <t>＜2022.12月</t>
  </si>
  <si>
    <t>2022.12</t>
  </si>
  <si>
    <t>按照时间节点完成拨付</t>
  </si>
  <si>
    <t>成本指标</t>
  </si>
  <si>
    <t>资金使用率</t>
  </si>
  <si>
    <t>资金支付率100%</t>
  </si>
  <si>
    <t>效益指标</t>
  </si>
  <si>
    <t>社会效益指标</t>
  </si>
  <si>
    <t>妥营造良好社会稳定环境，防止群众出现上访现象</t>
  </si>
  <si>
    <t>妥善解决张振全纠纷，营造良好社会稳定环境，防止群众出现上访现象</t>
  </si>
  <si>
    <t>30</t>
  </si>
  <si>
    <t>达成预期指标</t>
  </si>
  <si>
    <t>满意度指标</t>
  </si>
  <si>
    <t>服务对象满意度</t>
  </si>
  <si>
    <t>群众满意度</t>
  </si>
  <si>
    <t>≥90百分比</t>
  </si>
  <si>
    <t>已完成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</si>
</sst>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tabSelected="1" zoomScale="85" zoomScaleNormal="85" zoomScaleSheetLayoutView="60" topLeftCell="A4" workbookViewId="0">
      <selection activeCell="I23" sqref="I23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4.87619047619048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3.0952380952381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0</v>
      </c>
      <c r="F5" s="5"/>
      <c r="G5" s="5">
        <f>G6+G7+G8+G9+G10</f>
        <v>2</v>
      </c>
      <c r="H5" s="7">
        <f>H6+H7+H8+H9+H10</f>
        <v>2</v>
      </c>
      <c r="I5" s="7">
        <f>I6+I7+I8+I9+I10</f>
        <v>2</v>
      </c>
      <c r="J5" s="13">
        <f>I5/H5</f>
        <v>1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0</v>
      </c>
      <c r="F7" s="5"/>
      <c r="G7" s="5">
        <v>2</v>
      </c>
      <c r="H7" s="7">
        <v>2</v>
      </c>
      <c r="I7" s="7">
        <v>2</v>
      </c>
      <c r="J7" s="13">
        <f>I7/H7</f>
        <v>1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 t="e">
        <f>(G5-G10)/(E5-E10)</f>
        <v>#DIV/0!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37</v>
      </c>
      <c r="B16" s="16"/>
      <c r="C16" s="16"/>
      <c r="D16" s="17">
        <v>100</v>
      </c>
      <c r="E16" s="17"/>
      <c r="F16" s="18" t="s">
        <v>38</v>
      </c>
      <c r="G16" s="19">
        <f>IF(J5*10&gt;10,10,J5*10)</f>
        <v>10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43" customHeight="1" spans="1:11">
      <c r="A18" s="20"/>
      <c r="B18" s="20" t="s">
        <v>49</v>
      </c>
      <c r="C18" s="20" t="s">
        <v>50</v>
      </c>
      <c r="D18" s="20" t="s">
        <v>51</v>
      </c>
      <c r="E18" s="20"/>
      <c r="F18" s="20" t="s">
        <v>52</v>
      </c>
      <c r="G18" s="20" t="s">
        <v>53</v>
      </c>
      <c r="H18" s="20" t="s">
        <v>54</v>
      </c>
      <c r="I18" s="7" t="s">
        <v>53</v>
      </c>
      <c r="J18" s="7" t="s">
        <v>55</v>
      </c>
      <c r="K18" s="7" t="s">
        <v>27</v>
      </c>
    </row>
    <row r="19" s="1" customFormat="1" ht="54" customHeight="1" spans="1:11">
      <c r="A19" s="20"/>
      <c r="B19" s="20"/>
      <c r="C19" s="20" t="s">
        <v>56</v>
      </c>
      <c r="D19" s="20" t="s">
        <v>57</v>
      </c>
      <c r="E19" s="20"/>
      <c r="F19" s="20" t="s">
        <v>52</v>
      </c>
      <c r="G19" s="20" t="s">
        <v>58</v>
      </c>
      <c r="H19" s="20" t="s">
        <v>54</v>
      </c>
      <c r="I19" s="7" t="s">
        <v>58</v>
      </c>
      <c r="J19" s="7" t="s">
        <v>59</v>
      </c>
      <c r="K19" s="7" t="s">
        <v>27</v>
      </c>
    </row>
    <row r="20" s="1" customFormat="1" ht="43" customHeight="1" spans="1:11">
      <c r="A20" s="20"/>
      <c r="B20" s="20"/>
      <c r="C20" s="20" t="s">
        <v>60</v>
      </c>
      <c r="D20" s="20" t="s">
        <v>61</v>
      </c>
      <c r="E20" s="20"/>
      <c r="F20" s="20" t="s">
        <v>62</v>
      </c>
      <c r="G20" s="20" t="s">
        <v>63</v>
      </c>
      <c r="H20" s="20" t="s">
        <v>64</v>
      </c>
      <c r="I20" s="7" t="s">
        <v>63</v>
      </c>
      <c r="J20" s="7" t="s">
        <v>65</v>
      </c>
      <c r="K20" s="7" t="s">
        <v>27</v>
      </c>
    </row>
    <row r="21" s="1" customFormat="1" ht="43" customHeight="1" spans="1:11">
      <c r="A21" s="20"/>
      <c r="B21" s="20"/>
      <c r="C21" s="20"/>
      <c r="D21" s="20" t="s">
        <v>66</v>
      </c>
      <c r="E21" s="20"/>
      <c r="F21" s="20" t="s">
        <v>67</v>
      </c>
      <c r="G21" s="20" t="s">
        <v>63</v>
      </c>
      <c r="H21" s="20" t="s">
        <v>68</v>
      </c>
      <c r="I21" s="7" t="s">
        <v>63</v>
      </c>
      <c r="J21" s="7" t="s">
        <v>69</v>
      </c>
      <c r="K21" s="7" t="s">
        <v>27</v>
      </c>
    </row>
    <row r="22" s="1" customFormat="1" ht="43" customHeight="1" spans="1:11">
      <c r="A22" s="20"/>
      <c r="B22" s="20"/>
      <c r="C22" s="20" t="s">
        <v>70</v>
      </c>
      <c r="D22" s="20" t="s">
        <v>71</v>
      </c>
      <c r="E22" s="20"/>
      <c r="F22" s="20" t="s">
        <v>62</v>
      </c>
      <c r="G22" s="20" t="s">
        <v>58</v>
      </c>
      <c r="H22" s="20" t="s">
        <v>64</v>
      </c>
      <c r="I22" s="7" t="s">
        <v>58</v>
      </c>
      <c r="J22" s="7" t="s">
        <v>72</v>
      </c>
      <c r="K22" s="7" t="s">
        <v>27</v>
      </c>
    </row>
    <row r="23" s="1" customFormat="1" ht="83" customHeight="1" spans="1:11">
      <c r="A23" s="20"/>
      <c r="B23" s="20" t="s">
        <v>73</v>
      </c>
      <c r="C23" s="20" t="s">
        <v>74</v>
      </c>
      <c r="D23" s="20" t="s">
        <v>75</v>
      </c>
      <c r="E23" s="20"/>
      <c r="F23" s="20" t="s">
        <v>76</v>
      </c>
      <c r="G23" s="20" t="s">
        <v>77</v>
      </c>
      <c r="H23" s="20" t="s">
        <v>78</v>
      </c>
      <c r="I23" s="7" t="s">
        <v>77</v>
      </c>
      <c r="J23" s="7" t="s">
        <v>76</v>
      </c>
      <c r="K23" s="7" t="s">
        <v>27</v>
      </c>
    </row>
    <row r="24" s="1" customFormat="1" ht="43" customHeight="1" spans="1:11">
      <c r="A24" s="20"/>
      <c r="B24" s="20" t="s">
        <v>79</v>
      </c>
      <c r="C24" s="20" t="s">
        <v>80</v>
      </c>
      <c r="D24" s="20" t="s">
        <v>81</v>
      </c>
      <c r="E24" s="20"/>
      <c r="F24" s="20" t="s">
        <v>82</v>
      </c>
      <c r="G24" s="20" t="s">
        <v>58</v>
      </c>
      <c r="H24" s="20" t="s">
        <v>64</v>
      </c>
      <c r="I24" s="7" t="s">
        <v>58</v>
      </c>
      <c r="J24" s="7" t="s">
        <v>83</v>
      </c>
      <c r="K24" s="7" t="s">
        <v>27</v>
      </c>
    </row>
    <row r="25" s="2" customFormat="1" ht="42" customHeight="1" spans="1:11">
      <c r="A25" s="21"/>
      <c r="B25"/>
      <c r="C25"/>
      <c r="D25"/>
      <c r="E25"/>
      <c r="F25"/>
      <c r="G25"/>
      <c r="H25"/>
      <c r="I25"/>
      <c r="J25"/>
      <c r="K25"/>
    </row>
    <row r="26" s="2" customFormat="1" ht="42" customHeight="1" spans="1:11">
      <c r="A26" s="21"/>
      <c r="B26"/>
      <c r="C26"/>
      <c r="D26"/>
      <c r="E26"/>
      <c r="F26"/>
      <c r="G26"/>
      <c r="H26"/>
      <c r="I26"/>
      <c r="J26"/>
      <c r="K26"/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</sheetData>
  <mergeCells count="52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A17:A24"/>
    <mergeCell ref="B18:B22"/>
    <mergeCell ref="C6:C7"/>
    <mergeCell ref="C20:C21"/>
    <mergeCell ref="A4:B10"/>
  </mergeCells>
  <pageMargins left="0.236111111111111" right="0.16" top="0.55" bottom="1" header="0.24" footer="0.67"/>
  <pageSetup paperSize="9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D7D3B175E6204CB093063166561DFF6F</vt:lpwstr>
  </property>
</Properties>
</file>