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<sst xmlns="http://schemas.openxmlformats.org/spreadsheetml/2006/main" count="153" uniqueCount="95">
  <si>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</si>
  <si>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</si>
  <si>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往年工程项目尾款</t>
  </si>
  <si>
    <t>项目编码</t>
  </si>
  <si>
    <t>450904220460100004642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</si>
  <si>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</si>
  <si>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</si>
  <si>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</si>
  <si>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</si>
  <si>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</si>
  <si>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</si>
  <si>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</si>
  <si>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</si>
  <si>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</si>
  <si>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</si>
  <si>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</si>
  <si>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</si>
  <si>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</si>
  <si>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</si>
  <si>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</si>
  <si>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</si>
  <si>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</si>
  <si>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</si>
  <si>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</si>
  <si>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</si>
  <si>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</si>
  <si>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</si>
  <si>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</si>
  <si>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</si>
  <si>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玉东新区茂林镇2022年农村公益事业财政奖补项目共计37个，明细：17个村内道路、1个文化广场、4个路灯、15个水渠</t>
  </si>
  <si>
    <t>项目起始时间</t>
  </si>
  <si>
    <t>2022</t>
  </si>
  <si>
    <t>项目终止时间</t>
  </si>
  <si>
    <t>项目实施进度安排</t>
  </si>
  <si>
    <t>竣工验收所有2022年农村公益事业财政奖补项目。</t>
  </si>
  <si>
    <t>年度绩效目标</t>
  </si>
  <si>
    <t>竣工验收所有茂林镇2022年农村公益事业财政奖补项目。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</si>
  <si>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</si>
  <si>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</si>
  <si>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</si>
  <si>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</si>
  <si>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</si>
  <si>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</si>
  <si>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</si>
  <si>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</si>
  <si>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</si>
  <si>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</si>
  <si>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</si>
  <si>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</si>
  <si>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</si>
  <si>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</si>
  <si>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拨付项目所有款项</t>
  </si>
  <si>
    <t>＝37个</t>
  </si>
  <si>
    <t>20</t>
  </si>
  <si>
    <t>33</t>
  </si>
  <si>
    <t>17.84</t>
  </si>
  <si>
    <t>拨款了33个项目的经费，从其他项目资金拨付</t>
  </si>
  <si>
    <t>4个路灯没拨款</t>
  </si>
  <si>
    <t>质量指标</t>
  </si>
  <si>
    <t>符合验收标准</t>
  </si>
  <si>
    <t>＝100%</t>
  </si>
  <si>
    <t>5</t>
  </si>
  <si>
    <t>100</t>
  </si>
  <si>
    <t>项目符合验收标准</t>
  </si>
  <si>
    <t>项目正常投入使用</t>
  </si>
  <si>
    <t>时效指标</t>
  </si>
  <si>
    <t>完成时间</t>
  </si>
  <si>
    <t>＝2022.12年.月</t>
  </si>
  <si>
    <t>2022.12</t>
  </si>
  <si>
    <t>按照时间完成项目建设</t>
  </si>
  <si>
    <t>完成率</t>
  </si>
  <si>
    <t>3</t>
  </si>
  <si>
    <t>完成率100%</t>
  </si>
  <si>
    <t>资金支付率</t>
  </si>
  <si>
    <t>2</t>
  </si>
  <si>
    <t>该项目支出0元</t>
  </si>
  <si>
    <t>因年底财政紧张，仅从其他项目经费支出一部分，改项目未支出</t>
  </si>
  <si>
    <t>成本指标</t>
  </si>
  <si>
    <t>投入资金</t>
  </si>
  <si>
    <t>＝134119元</t>
  </si>
  <si>
    <t>支出0元</t>
  </si>
  <si>
    <t>资金使用率</t>
  </si>
  <si>
    <t>效益指标</t>
  </si>
  <si>
    <t>社会效益指标</t>
  </si>
  <si>
    <t>改善农村人居环境和村容村貌</t>
  </si>
  <si>
    <t>15</t>
  </si>
  <si>
    <t>达成预期指标</t>
  </si>
  <si>
    <t>可持续影响指标</t>
  </si>
  <si>
    <t>持续推进茂林镇的美丽乡村建设</t>
  </si>
  <si>
    <t>满意度指标</t>
  </si>
  <si>
    <t>服务对象满意度</t>
  </si>
  <si>
    <t>群众对美化环境满意度</t>
  </si>
  <si>
    <t>≥95%</t>
  </si>
  <si>
    <t>10</t>
  </si>
  <si>
    <t>已完成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</si>
</sst>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6"/>
  <sheetViews>
    <sheetView tabSelected="1" zoomScale="85" zoomScaleNormal="85" zoomScaleSheetLayoutView="60" workbookViewId="0">
      <selection activeCell="C3" sqref="C3:E3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2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2.4380952380952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3"/>
      <c r="M2" s="23"/>
      <c r="N2" s="23"/>
      <c r="O2" s="23"/>
      <c r="P2" s="23"/>
      <c r="Q2" s="23"/>
      <c r="R2" s="23"/>
      <c r="S2" s="23"/>
      <c r="T2" s="22"/>
      <c r="U2" s="22"/>
      <c r="V2" s="22"/>
      <c r="W2" s="22"/>
      <c r="X2" s="22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3"/>
      <c r="M3" s="23"/>
      <c r="N3" s="23"/>
      <c r="O3" s="23"/>
      <c r="P3" s="23"/>
      <c r="Q3" s="23"/>
      <c r="R3" s="23"/>
      <c r="S3" s="23"/>
      <c r="T3" s="22"/>
      <c r="U3" s="22"/>
      <c r="V3" s="22"/>
      <c r="W3" s="22"/>
      <c r="X3" s="22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3"/>
      <c r="M4" s="23"/>
      <c r="N4" s="23"/>
      <c r="O4" s="23"/>
      <c r="P4" s="23"/>
      <c r="Q4" s="23"/>
      <c r="R4" s="23"/>
      <c r="S4" s="23"/>
      <c r="T4" s="22"/>
      <c r="U4" s="22"/>
      <c r="V4" s="22"/>
      <c r="W4" s="22"/>
      <c r="X4" s="22"/>
    </row>
    <row r="5" ht="21.95" customHeight="1" spans="1:11">
      <c r="A5" s="7"/>
      <c r="B5" s="7"/>
      <c r="C5" s="9" t="s">
        <v>16</v>
      </c>
      <c r="D5" s="9"/>
      <c r="E5" s="5">
        <f>E6+E7+E8+E9+E10</f>
        <v>0</v>
      </c>
      <c r="F5" s="5"/>
      <c r="G5" s="5">
        <f>G6+G7+G8+G9+G10</f>
        <v>13.4119</v>
      </c>
      <c r="H5" s="7">
        <f>H6+H7+H8+H9+H10</f>
        <v>13.4119</v>
      </c>
      <c r="I5" s="7">
        <f>I6+I7+I8+I9+I10</f>
        <v>0</v>
      </c>
      <c r="J5" s="13">
        <f>I5/H5</f>
        <v>0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0</v>
      </c>
      <c r="F7" s="5"/>
      <c r="G7" s="5">
        <v>13.4119</v>
      </c>
      <c r="H7" s="5">
        <v>13.4119</v>
      </c>
      <c r="I7" s="7">
        <v>0</v>
      </c>
      <c r="J7" s="5">
        <v>0</v>
      </c>
      <c r="K7" s="5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 t="e">
        <f>(G5-G10)/(E5-E10)</f>
        <v>#DIV/0!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</row>
    <row r="16" ht="27.95" customHeight="1" spans="1:24">
      <c r="A16" s="16" t="s">
        <v>37</v>
      </c>
      <c r="B16" s="16"/>
      <c r="C16" s="16"/>
      <c r="D16" s="17">
        <v>75.84</v>
      </c>
      <c r="E16" s="17"/>
      <c r="F16" s="18" t="s">
        <v>38</v>
      </c>
      <c r="G16" s="19">
        <f>IF(J5*10&gt;10,10,J5*10)</f>
        <v>0</v>
      </c>
      <c r="H16" s="19"/>
      <c r="I16" s="19"/>
      <c r="J16" s="19"/>
      <c r="K16" s="19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61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55</v>
      </c>
      <c r="J18" s="7" t="s">
        <v>56</v>
      </c>
      <c r="K18" s="7" t="s">
        <v>57</v>
      </c>
    </row>
    <row r="19" s="1" customFormat="1" ht="41" customHeight="1" spans="1:11">
      <c r="A19" s="20"/>
      <c r="B19" s="20"/>
      <c r="C19" s="20" t="s">
        <v>58</v>
      </c>
      <c r="D19" s="20" t="s">
        <v>59</v>
      </c>
      <c r="E19" s="20"/>
      <c r="F19" s="20" t="s">
        <v>60</v>
      </c>
      <c r="G19" s="20" t="s">
        <v>61</v>
      </c>
      <c r="H19" s="20" t="s">
        <v>62</v>
      </c>
      <c r="I19" s="7" t="s">
        <v>61</v>
      </c>
      <c r="J19" s="7" t="s">
        <v>63</v>
      </c>
      <c r="K19" s="7" t="s">
        <v>27</v>
      </c>
    </row>
    <row r="20" s="1" customFormat="1" ht="41" customHeight="1" spans="1:11">
      <c r="A20" s="20"/>
      <c r="B20" s="20"/>
      <c r="C20" s="20"/>
      <c r="D20" s="20" t="s">
        <v>64</v>
      </c>
      <c r="E20" s="20"/>
      <c r="F20" s="20" t="s">
        <v>60</v>
      </c>
      <c r="G20" s="20" t="s">
        <v>61</v>
      </c>
      <c r="H20" s="20" t="s">
        <v>62</v>
      </c>
      <c r="I20" s="7" t="s">
        <v>61</v>
      </c>
      <c r="J20" s="7" t="s">
        <v>64</v>
      </c>
      <c r="K20" s="7" t="s">
        <v>27</v>
      </c>
    </row>
    <row r="21" s="1" customFormat="1" ht="41" customHeight="1" spans="1:11">
      <c r="A21" s="20"/>
      <c r="B21" s="20"/>
      <c r="C21" s="20" t="s">
        <v>65</v>
      </c>
      <c r="D21" s="20" t="s">
        <v>66</v>
      </c>
      <c r="E21" s="20"/>
      <c r="F21" s="20" t="s">
        <v>67</v>
      </c>
      <c r="G21" s="20" t="s">
        <v>61</v>
      </c>
      <c r="H21" s="20" t="s">
        <v>68</v>
      </c>
      <c r="I21" s="7" t="s">
        <v>61</v>
      </c>
      <c r="J21" s="7" t="s">
        <v>69</v>
      </c>
      <c r="K21" s="7" t="s">
        <v>27</v>
      </c>
    </row>
    <row r="22" s="1" customFormat="1" ht="41" customHeight="1" spans="1:11">
      <c r="A22" s="20"/>
      <c r="B22" s="20"/>
      <c r="C22" s="20"/>
      <c r="D22" s="20" t="s">
        <v>70</v>
      </c>
      <c r="E22" s="20"/>
      <c r="F22" s="20" t="s">
        <v>60</v>
      </c>
      <c r="G22" s="20" t="s">
        <v>71</v>
      </c>
      <c r="H22" s="20" t="s">
        <v>62</v>
      </c>
      <c r="I22" s="7" t="s">
        <v>71</v>
      </c>
      <c r="J22" s="7" t="s">
        <v>72</v>
      </c>
      <c r="K22" s="7" t="s">
        <v>27</v>
      </c>
    </row>
    <row r="23" s="1" customFormat="1" ht="93" customHeight="1" spans="1:11">
      <c r="A23" s="20"/>
      <c r="B23" s="20"/>
      <c r="C23" s="20"/>
      <c r="D23" s="20" t="s">
        <v>73</v>
      </c>
      <c r="E23" s="20"/>
      <c r="F23" s="20" t="s">
        <v>60</v>
      </c>
      <c r="G23" s="20" t="s">
        <v>74</v>
      </c>
      <c r="H23" s="20" t="s">
        <v>22</v>
      </c>
      <c r="I23" s="7" t="s">
        <v>22</v>
      </c>
      <c r="J23" s="7" t="s">
        <v>75</v>
      </c>
      <c r="K23" s="7" t="s">
        <v>76</v>
      </c>
    </row>
    <row r="24" s="1" customFormat="1" ht="93" customHeight="1" spans="1:11">
      <c r="A24" s="20"/>
      <c r="B24" s="20"/>
      <c r="C24" s="20" t="s">
        <v>77</v>
      </c>
      <c r="D24" s="20" t="s">
        <v>78</v>
      </c>
      <c r="E24" s="20"/>
      <c r="F24" s="20" t="s">
        <v>79</v>
      </c>
      <c r="G24" s="20" t="s">
        <v>61</v>
      </c>
      <c r="H24" s="20" t="s">
        <v>22</v>
      </c>
      <c r="I24" s="7" t="s">
        <v>22</v>
      </c>
      <c r="J24" s="7" t="s">
        <v>80</v>
      </c>
      <c r="K24" s="7" t="s">
        <v>76</v>
      </c>
    </row>
    <row r="25" s="1" customFormat="1" ht="93" customHeight="1" spans="1:11">
      <c r="A25" s="20"/>
      <c r="B25" s="20"/>
      <c r="C25" s="20"/>
      <c r="D25" s="20" t="s">
        <v>81</v>
      </c>
      <c r="E25" s="20"/>
      <c r="F25" s="20" t="s">
        <v>60</v>
      </c>
      <c r="G25" s="20" t="s">
        <v>61</v>
      </c>
      <c r="H25" s="20" t="s">
        <v>22</v>
      </c>
      <c r="I25" s="7" t="s">
        <v>22</v>
      </c>
      <c r="J25" s="7" t="s">
        <v>80</v>
      </c>
      <c r="K25" s="7" t="s">
        <v>76</v>
      </c>
    </row>
    <row r="26" s="1" customFormat="1" ht="41" customHeight="1" spans="1:11">
      <c r="A26" s="20"/>
      <c r="B26" s="20" t="s">
        <v>82</v>
      </c>
      <c r="C26" s="20" t="s">
        <v>83</v>
      </c>
      <c r="D26" s="20" t="s">
        <v>84</v>
      </c>
      <c r="E26" s="20"/>
      <c r="F26" s="20" t="s">
        <v>84</v>
      </c>
      <c r="G26" s="20" t="s">
        <v>85</v>
      </c>
      <c r="H26" s="20" t="s">
        <v>86</v>
      </c>
      <c r="I26" s="7" t="s">
        <v>85</v>
      </c>
      <c r="J26" s="7" t="s">
        <v>84</v>
      </c>
      <c r="K26" s="7" t="s">
        <v>27</v>
      </c>
    </row>
    <row r="27" s="1" customFormat="1" ht="41" customHeight="1" spans="1:11">
      <c r="A27" s="20"/>
      <c r="B27" s="20"/>
      <c r="C27" s="20" t="s">
        <v>87</v>
      </c>
      <c r="D27" s="20" t="s">
        <v>88</v>
      </c>
      <c r="E27" s="20"/>
      <c r="F27" s="20" t="s">
        <v>88</v>
      </c>
      <c r="G27" s="20" t="s">
        <v>85</v>
      </c>
      <c r="H27" s="20" t="s">
        <v>86</v>
      </c>
      <c r="I27" s="7" t="s">
        <v>85</v>
      </c>
      <c r="J27" s="7" t="s">
        <v>88</v>
      </c>
      <c r="K27" s="7" t="s">
        <v>27</v>
      </c>
    </row>
    <row r="28" s="1" customFormat="1" ht="41" customHeight="1" spans="1:11">
      <c r="A28" s="20"/>
      <c r="B28" s="20" t="s">
        <v>89</v>
      </c>
      <c r="C28" s="20" t="s">
        <v>90</v>
      </c>
      <c r="D28" s="20" t="s">
        <v>91</v>
      </c>
      <c r="E28" s="20"/>
      <c r="F28" s="20" t="s">
        <v>92</v>
      </c>
      <c r="G28" s="20" t="s">
        <v>93</v>
      </c>
      <c r="H28" s="20" t="s">
        <v>62</v>
      </c>
      <c r="I28" s="7" t="s">
        <v>93</v>
      </c>
      <c r="J28" s="7" t="s">
        <v>94</v>
      </c>
      <c r="K28" s="7" t="s">
        <v>27</v>
      </c>
    </row>
    <row r="29" s="2" customFormat="1" ht="42" customHeight="1" spans="1:11">
      <c r="A29" s="21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1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1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1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1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1"/>
      <c r="B34"/>
      <c r="C34"/>
      <c r="D34"/>
      <c r="E34"/>
      <c r="F34"/>
      <c r="G34"/>
      <c r="H34"/>
      <c r="I34"/>
      <c r="J34"/>
      <c r="K34"/>
    </row>
    <row r="35" s="2" customFormat="1" ht="42" customHeight="1" spans="1:11">
      <c r="A35" s="21"/>
      <c r="B35"/>
      <c r="C35"/>
      <c r="D35"/>
      <c r="E35"/>
      <c r="F35"/>
      <c r="G35"/>
      <c r="H35"/>
      <c r="I35"/>
      <c r="J35"/>
      <c r="K35"/>
    </row>
    <row r="36" s="2" customFormat="1" ht="42" customHeight="1" spans="1:11">
      <c r="A36" s="21"/>
      <c r="B36"/>
      <c r="C36"/>
      <c r="D36"/>
      <c r="E36"/>
      <c r="F36"/>
      <c r="G36"/>
      <c r="H36"/>
      <c r="I36"/>
      <c r="J36"/>
      <c r="K36"/>
    </row>
  </sheetData>
  <mergeCells count="59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17:A28"/>
    <mergeCell ref="B18:B25"/>
    <mergeCell ref="B26:B27"/>
    <mergeCell ref="C6:C7"/>
    <mergeCell ref="C19:C20"/>
    <mergeCell ref="C21:C23"/>
    <mergeCell ref="C24:C25"/>
    <mergeCell ref="A4:B10"/>
  </mergeCells>
  <pageMargins left="0.156944444444444" right="0.16" top="0.55" bottom="1" header="0.24" footer="0.67"/>
  <pageSetup paperSize="9" scale="67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2023-04-06T09:31:13Z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0E1223D45E85445D848AD8A4F5843AC5</vt:lpwstr>
  </property>
</Properties>
</file>