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<sst xmlns="http://schemas.openxmlformats.org/spreadsheetml/2006/main" count="119" uniqueCount="82">
  <si>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</si>
  <si>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</si>
  <si>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召开镇人民代表大会</t>
  </si>
  <si>
    <t>项目编码</t>
  </si>
  <si>
    <t>450904210360100004463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</si>
  <si>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</si>
  <si>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</si>
  <si>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</si>
  <si>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</si>
  <si>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</si>
  <si>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</si>
  <si>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</si>
  <si>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</si>
  <si>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</si>
  <si>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</si>
  <si>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</si>
  <si>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</si>
  <si>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</si>
  <si>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</si>
  <si>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</si>
  <si>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</si>
  <si>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</si>
  <si>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</si>
  <si>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</si>
  <si>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</si>
  <si>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</si>
  <si>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</si>
  <si>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</si>
  <si>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</si>
  <si>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项目起始时间</t>
  </si>
  <si>
    <t>2022</t>
  </si>
  <si>
    <t>项目终止时间</t>
  </si>
  <si>
    <t>项目实施进度安排</t>
  </si>
  <si>
    <t>召开镇人民代表大会 2022年1月1日  2022年12月31日 &lt;br&gt;</t>
  </si>
  <si>
    <t>年度绩效目标</t>
  </si>
  <si>
    <t xml:space="preserve">顺利召开镇级人大代表会议 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</si>
  <si>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</si>
  <si>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</si>
  <si>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</si>
  <si>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</si>
  <si>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</si>
  <si>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</si>
  <si>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</si>
  <si>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</si>
  <si>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</si>
  <si>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</si>
  <si>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</si>
  <si>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</si>
  <si>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</si>
  <si>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</si>
  <si>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 xml:space="preserve">召开镇人民代表大会次数 </t>
  </si>
  <si>
    <t>≥1</t>
  </si>
  <si>
    <t>20</t>
  </si>
  <si>
    <t>达成预期指标</t>
  </si>
  <si>
    <t>已召开1次人大会</t>
  </si>
  <si>
    <t>质量指标</t>
  </si>
  <si>
    <t xml:space="preserve">会议各项议程完成度 </t>
  </si>
  <si>
    <t>≥90%</t>
  </si>
  <si>
    <t>10</t>
  </si>
  <si>
    <t>已成功召开人大会</t>
  </si>
  <si>
    <t>时效指标</t>
  </si>
  <si>
    <t xml:space="preserve">完成时间 </t>
  </si>
  <si>
    <t>2022.12.31</t>
  </si>
  <si>
    <t>按照时间要求召开人大会</t>
  </si>
  <si>
    <t>成本指标</t>
  </si>
  <si>
    <t xml:space="preserve">投入资金 </t>
  </si>
  <si>
    <t>10万</t>
  </si>
  <si>
    <t>未完成预期指标且效果较差</t>
  </si>
  <si>
    <t>拨付0元</t>
  </si>
  <si>
    <t>管委批复从“人大活动经费”支出，没有从此项目资金支出</t>
  </si>
  <si>
    <t>效益指标</t>
  </si>
  <si>
    <t>经济效益指标</t>
  </si>
  <si>
    <t>社会效益指标</t>
  </si>
  <si>
    <t xml:space="preserve">社会效益 </t>
  </si>
  <si>
    <t>已完成</t>
  </si>
  <si>
    <t>生态效益指标</t>
  </si>
  <si>
    <t>可持续影响指标</t>
  </si>
  <si>
    <t>满意度指标</t>
  </si>
  <si>
    <t>服务对象满意度</t>
  </si>
  <si>
    <t>满意度</t>
  </si>
  <si>
    <t>≥  90  %</t>
  </si>
  <si>
    <t>100%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</si>
</sst>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4"/>
  <sheetViews>
    <sheetView tabSelected="1" zoomScale="85" zoomScaleNormal="85" zoomScaleSheetLayoutView="60" workbookViewId="0">
      <selection activeCell="D26" sqref="D26:E26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4.86666666666667" customWidth="1"/>
    <col min="6" max="6" width="18.1428571428571" customWidth="1"/>
    <col min="7" max="7" width="17.7142857142857" customWidth="1"/>
    <col min="8" max="8" width="15.7142857142857" customWidth="1"/>
    <col min="9" max="9" width="12.8571428571429" customWidth="1"/>
    <col min="10" max="10" width="15.5714285714286" customWidth="1"/>
    <col min="11" max="11" width="13.1047619047619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3"/>
      <c r="M2" s="23"/>
      <c r="N2" s="23"/>
      <c r="O2" s="23"/>
      <c r="P2" s="23"/>
      <c r="Q2" s="23"/>
      <c r="R2" s="23"/>
      <c r="S2" s="23"/>
      <c r="T2" s="22"/>
      <c r="U2" s="22"/>
      <c r="V2" s="22"/>
      <c r="W2" s="22"/>
      <c r="X2" s="22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3"/>
      <c r="M3" s="23"/>
      <c r="N3" s="23"/>
      <c r="O3" s="23"/>
      <c r="P3" s="23"/>
      <c r="Q3" s="23"/>
      <c r="R3" s="23"/>
      <c r="S3" s="23"/>
      <c r="T3" s="22"/>
      <c r="U3" s="22"/>
      <c r="V3" s="22"/>
      <c r="W3" s="22"/>
      <c r="X3" s="22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3"/>
      <c r="M4" s="23"/>
      <c r="N4" s="23"/>
      <c r="O4" s="23"/>
      <c r="P4" s="23"/>
      <c r="Q4" s="23"/>
      <c r="R4" s="23"/>
      <c r="S4" s="23"/>
      <c r="T4" s="22"/>
      <c r="U4" s="22"/>
      <c r="V4" s="22"/>
      <c r="W4" s="22"/>
      <c r="X4" s="22"/>
    </row>
    <row r="5" ht="21.95" customHeight="1" spans="1:11">
      <c r="A5" s="7"/>
      <c r="B5" s="7"/>
      <c r="C5" s="9" t="s">
        <v>16</v>
      </c>
      <c r="D5" s="9"/>
      <c r="E5" s="5">
        <f>E6+E7+E8+E9+E10</f>
        <v>5</v>
      </c>
      <c r="F5" s="5"/>
      <c r="G5" s="5">
        <f>G6+G7+G8+G9+G10</f>
        <v>0</v>
      </c>
      <c r="H5" s="7">
        <f>H6+H7+H8+H9+H10</f>
        <v>5</v>
      </c>
      <c r="I5" s="7">
        <f>I6+I7+I8+I9+I10</f>
        <v>0</v>
      </c>
      <c r="J5" s="13">
        <f>I5/H5</f>
        <v>0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5</v>
      </c>
      <c r="F7" s="5"/>
      <c r="G7" s="5">
        <v>0</v>
      </c>
      <c r="H7" s="7">
        <v>5</v>
      </c>
      <c r="I7" s="7">
        <v>0</v>
      </c>
      <c r="J7" s="5">
        <v>0</v>
      </c>
      <c r="K7" s="5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>
        <f>(G5-G10)/(E5-E10)</f>
        <v>0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0" t="s">
        <v>2</v>
      </c>
      <c r="D12" s="10"/>
      <c r="E12" s="10"/>
      <c r="F12" s="10"/>
      <c r="G12" s="10"/>
      <c r="H12" s="10"/>
      <c r="I12" s="10"/>
      <c r="J12" s="10"/>
      <c r="K12" s="10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ht="27.95" customHeight="1" spans="1:24">
      <c r="A13" s="7" t="s">
        <v>29</v>
      </c>
      <c r="B13" s="7"/>
      <c r="C13" s="14" t="s">
        <v>30</v>
      </c>
      <c r="D13" s="14"/>
      <c r="E13" s="14"/>
      <c r="F13" s="7" t="s">
        <v>31</v>
      </c>
      <c r="G13" s="15" t="s">
        <v>30</v>
      </c>
      <c r="H13" s="15"/>
      <c r="I13" s="15"/>
      <c r="J13" s="15"/>
      <c r="K13" s="15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ht="27.95" customHeight="1" spans="1:24">
      <c r="A14" s="7" t="s">
        <v>32</v>
      </c>
      <c r="B14" s="7"/>
      <c r="C14" s="10" t="s">
        <v>33</v>
      </c>
      <c r="D14" s="10"/>
      <c r="E14" s="10"/>
      <c r="F14" s="10"/>
      <c r="G14" s="10"/>
      <c r="H14" s="10"/>
      <c r="I14" s="10"/>
      <c r="J14" s="10"/>
      <c r="K14" s="10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ht="27.95" customHeight="1" spans="1:24">
      <c r="A15" s="5" t="s">
        <v>34</v>
      </c>
      <c r="B15" s="5"/>
      <c r="C15" s="10" t="s">
        <v>35</v>
      </c>
      <c r="D15" s="10"/>
      <c r="E15" s="10"/>
      <c r="F15" s="10"/>
      <c r="G15" s="10"/>
      <c r="H15" s="10"/>
      <c r="I15" s="10"/>
      <c r="J15" s="10"/>
      <c r="K15" s="10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ht="27.95" customHeight="1" spans="1:24">
      <c r="A16" s="16" t="s">
        <v>36</v>
      </c>
      <c r="B16" s="16"/>
      <c r="C16" s="16"/>
      <c r="D16" s="17">
        <v>80</v>
      </c>
      <c r="E16" s="17"/>
      <c r="F16" s="18" t="s">
        <v>37</v>
      </c>
      <c r="G16" s="19">
        <f>IF(J5*10&gt;10,10,J5*10)</f>
        <v>0</v>
      </c>
      <c r="H16" s="19"/>
      <c r="I16" s="19"/>
      <c r="J16" s="19"/>
      <c r="K16" s="19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ht="30" customHeight="1" spans="1:11">
      <c r="A17" s="20" t="s">
        <v>38</v>
      </c>
      <c r="B17" s="8" t="s">
        <v>39</v>
      </c>
      <c r="C17" s="8" t="s">
        <v>40</v>
      </c>
      <c r="D17" s="8" t="s">
        <v>41</v>
      </c>
      <c r="E17" s="8"/>
      <c r="F17" s="8" t="s">
        <v>42</v>
      </c>
      <c r="G17" s="8" t="s">
        <v>43</v>
      </c>
      <c r="H17" s="8" t="s">
        <v>44</v>
      </c>
      <c r="I17" s="8" t="s">
        <v>45</v>
      </c>
      <c r="J17" s="8" t="s">
        <v>46</v>
      </c>
      <c r="K17" s="8" t="s">
        <v>47</v>
      </c>
    </row>
    <row r="18" s="1" customFormat="1" ht="38" customHeight="1" spans="1:11">
      <c r="A18" s="20"/>
      <c r="B18" s="20" t="s">
        <v>48</v>
      </c>
      <c r="C18" s="20" t="s">
        <v>49</v>
      </c>
      <c r="D18" s="20" t="s">
        <v>50</v>
      </c>
      <c r="E18" s="20"/>
      <c r="F18" s="20" t="s">
        <v>51</v>
      </c>
      <c r="G18" s="20" t="s">
        <v>52</v>
      </c>
      <c r="H18" s="20" t="s">
        <v>53</v>
      </c>
      <c r="I18" s="7" t="s">
        <v>52</v>
      </c>
      <c r="J18" s="7" t="s">
        <v>54</v>
      </c>
      <c r="K18" s="7" t="s">
        <v>27</v>
      </c>
    </row>
    <row r="19" s="1" customFormat="1" ht="38" customHeight="1" spans="1:11">
      <c r="A19" s="20"/>
      <c r="B19" s="20"/>
      <c r="C19" s="20" t="s">
        <v>55</v>
      </c>
      <c r="D19" s="20" t="s">
        <v>56</v>
      </c>
      <c r="E19" s="20"/>
      <c r="F19" s="20" t="s">
        <v>57</v>
      </c>
      <c r="G19" s="20" t="s">
        <v>58</v>
      </c>
      <c r="H19" s="20" t="s">
        <v>53</v>
      </c>
      <c r="I19" s="7" t="s">
        <v>58</v>
      </c>
      <c r="J19" s="7" t="s">
        <v>59</v>
      </c>
      <c r="K19" s="7" t="s">
        <v>27</v>
      </c>
    </row>
    <row r="20" s="1" customFormat="1" ht="38" customHeight="1" spans="1:11">
      <c r="A20" s="20"/>
      <c r="B20" s="20"/>
      <c r="C20" s="20" t="s">
        <v>60</v>
      </c>
      <c r="D20" s="20" t="s">
        <v>61</v>
      </c>
      <c r="E20" s="20"/>
      <c r="F20" s="20" t="s">
        <v>62</v>
      </c>
      <c r="G20" s="20" t="s">
        <v>58</v>
      </c>
      <c r="H20" s="20" t="s">
        <v>53</v>
      </c>
      <c r="I20" s="7" t="s">
        <v>58</v>
      </c>
      <c r="J20" s="7" t="s">
        <v>63</v>
      </c>
      <c r="K20" s="7" t="s">
        <v>27</v>
      </c>
    </row>
    <row r="21" s="1" customFormat="1" ht="86" customHeight="1" spans="1:11">
      <c r="A21" s="20"/>
      <c r="B21" s="20"/>
      <c r="C21" s="20" t="s">
        <v>64</v>
      </c>
      <c r="D21" s="20" t="s">
        <v>65</v>
      </c>
      <c r="E21" s="20"/>
      <c r="F21" s="20" t="s">
        <v>66</v>
      </c>
      <c r="G21" s="20" t="s">
        <v>58</v>
      </c>
      <c r="H21" s="20" t="s">
        <v>67</v>
      </c>
      <c r="I21" s="7" t="s">
        <v>22</v>
      </c>
      <c r="J21" s="7" t="s">
        <v>68</v>
      </c>
      <c r="K21" s="7" t="s">
        <v>69</v>
      </c>
    </row>
    <row r="22" s="1" customFormat="1" ht="38" customHeight="1" spans="1:11">
      <c r="A22" s="20"/>
      <c r="B22" s="20" t="s">
        <v>70</v>
      </c>
      <c r="C22" s="20" t="s">
        <v>71</v>
      </c>
      <c r="D22" s="20"/>
      <c r="E22" s="20"/>
      <c r="F22" s="20"/>
      <c r="G22" s="20"/>
      <c r="H22" s="20"/>
      <c r="I22" s="7"/>
      <c r="J22" s="7"/>
      <c r="K22" s="7" t="s">
        <v>27</v>
      </c>
    </row>
    <row r="23" s="1" customFormat="1" ht="47" customHeight="1" spans="1:11">
      <c r="A23" s="20"/>
      <c r="B23" s="20"/>
      <c r="C23" s="20" t="s">
        <v>72</v>
      </c>
      <c r="D23" s="20" t="s">
        <v>73</v>
      </c>
      <c r="E23" s="20"/>
      <c r="F23" s="20" t="s">
        <v>35</v>
      </c>
      <c r="G23" s="20">
        <v>30</v>
      </c>
      <c r="H23" s="20" t="s">
        <v>53</v>
      </c>
      <c r="I23" s="20">
        <v>30</v>
      </c>
      <c r="J23" s="7" t="s">
        <v>74</v>
      </c>
      <c r="K23" s="7" t="s">
        <v>27</v>
      </c>
    </row>
    <row r="24" s="1" customFormat="1" ht="38" customHeight="1" spans="1:11">
      <c r="A24" s="20"/>
      <c r="B24" s="20"/>
      <c r="C24" s="20" t="s">
        <v>75</v>
      </c>
      <c r="D24" s="20"/>
      <c r="E24" s="20"/>
      <c r="F24" s="20"/>
      <c r="G24" s="20"/>
      <c r="H24" s="20"/>
      <c r="I24" s="7"/>
      <c r="J24" s="7"/>
      <c r="K24" s="7"/>
    </row>
    <row r="25" s="1" customFormat="1" ht="38" customHeight="1" spans="1:11">
      <c r="A25" s="20"/>
      <c r="B25" s="20"/>
      <c r="C25" s="20" t="s">
        <v>76</v>
      </c>
      <c r="D25" s="20"/>
      <c r="E25" s="20"/>
      <c r="F25" s="20"/>
      <c r="G25" s="20"/>
      <c r="H25" s="20"/>
      <c r="I25" s="7"/>
      <c r="J25" s="7"/>
      <c r="K25" s="7"/>
    </row>
    <row r="26" s="1" customFormat="1" ht="38" customHeight="1" spans="1:11">
      <c r="A26" s="20"/>
      <c r="B26" s="20" t="s">
        <v>77</v>
      </c>
      <c r="C26" s="20" t="s">
        <v>78</v>
      </c>
      <c r="D26" s="20" t="s">
        <v>79</v>
      </c>
      <c r="E26" s="20"/>
      <c r="F26" s="20" t="s">
        <v>80</v>
      </c>
      <c r="G26" s="20" t="s">
        <v>58</v>
      </c>
      <c r="H26" s="20" t="s">
        <v>53</v>
      </c>
      <c r="I26" s="7" t="s">
        <v>58</v>
      </c>
      <c r="J26" s="7" t="s">
        <v>81</v>
      </c>
      <c r="K26" s="7" t="s">
        <v>27</v>
      </c>
    </row>
    <row r="27" s="2" customFormat="1" ht="42" customHeight="1" spans="1:11">
      <c r="A27" s="21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1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1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1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1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1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1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1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236111111111111" right="0.16" top="0.55" bottom="1" header="0.24" footer="0.67"/>
  <pageSetup paperSize="9" scale="6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2023-09-13T09:27:40Z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91BA866FCA8743ADB6CCF015E2A05296</vt:lpwstr>
  </property>
</Properties>
</file>