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<sst xmlns="http://schemas.openxmlformats.org/spreadsheetml/2006/main" count="124" uniqueCount="85">
  <si>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</si>
  <si>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</si>
  <si>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3个新社区党群服务大联盟购买经费</t>
  </si>
  <si>
    <t>项目编码</t>
  </si>
  <si>
    <t>450904210360100004443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</si>
  <si>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</si>
  <si>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</si>
  <si>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</si>
  <si>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</si>
  <si>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</si>
  <si>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</si>
  <si>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</si>
  <si>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</si>
  <si>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</si>
  <si>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</si>
  <si>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</si>
  <si>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</si>
  <si>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</si>
  <si>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</si>
  <si>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</si>
  <si>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</si>
  <si>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</si>
  <si>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0.0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</si>
  <si>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</si>
  <si>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</si>
  <si>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</si>
  <si>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</si>
  <si>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</si>
  <si>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</si>
  <si>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</si>
  <si>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为充分发挥党员远程教育播放站点作用，响应“壮美广西党建云”平台学习，丰富党员学习教育形式，构建党群服务大联盟。</t>
  </si>
  <si>
    <t>项目起始时间</t>
  </si>
  <si>
    <t>2022</t>
  </si>
  <si>
    <t>项目终止时间</t>
  </si>
  <si>
    <t>项目实施进度安排</t>
  </si>
  <si>
    <t>2022年1月  2022年12月底前  圆满完成玉林市党群联盟工作预定的各项任务</t>
  </si>
  <si>
    <t>年度绩效目标</t>
  </si>
  <si>
    <t>圆满完成玉林市党群联盟工作预定的各项任务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</si>
  <si>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</si>
  <si>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</si>
  <si>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</si>
  <si>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</si>
  <si>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</si>
  <si>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</si>
  <si>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</si>
  <si>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</si>
  <si>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</si>
  <si>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</si>
  <si>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</si>
  <si>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</si>
  <si>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</si>
  <si>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</si>
  <si>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完善新成立三个社区党群大联盟</t>
  </si>
  <si>
    <t>3台</t>
  </si>
  <si>
    <t>20</t>
  </si>
  <si>
    <t>达成预期指标</t>
  </si>
  <si>
    <t>采购了购置3台触摸一体机</t>
  </si>
  <si>
    <t>质量指标</t>
  </si>
  <si>
    <t>远程教育培训</t>
  </si>
  <si>
    <t>1万元每台</t>
  </si>
  <si>
    <t>10</t>
  </si>
  <si>
    <t>9700元/台</t>
  </si>
  <si>
    <t>时效指标</t>
  </si>
  <si>
    <t xml:space="preserve">完成时间 </t>
  </si>
  <si>
    <t>2022年12月</t>
  </si>
  <si>
    <t>已完成购买</t>
  </si>
  <si>
    <t>成本指标</t>
  </si>
  <si>
    <t>投入资金</t>
  </si>
  <si>
    <t xml:space="preserve"> 3万</t>
  </si>
  <si>
    <t>实际支付2.91万元</t>
  </si>
  <si>
    <t>效益指标</t>
  </si>
  <si>
    <t>经济效益指标</t>
  </si>
  <si>
    <t>社会效益指标</t>
  </si>
  <si>
    <t>推进党员教育培训工作</t>
  </si>
  <si>
    <t>加强党员教育培训力度</t>
  </si>
  <si>
    <t>已完成</t>
  </si>
  <si>
    <t>生态效益指标</t>
  </si>
  <si>
    <t>可持续影响指标</t>
  </si>
  <si>
    <t>充分发挥党群大联盟对党员教育的作用</t>
  </si>
  <si>
    <t>持续加强党员教育</t>
  </si>
  <si>
    <t>满意度指标</t>
  </si>
  <si>
    <t>服务对象满意度</t>
  </si>
  <si>
    <t>满意度</t>
  </si>
  <si>
    <t>≥90 %</t>
  </si>
  <si>
    <t>100%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</si>
</sst>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8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4"/>
  <sheetViews>
    <sheetView tabSelected="1" zoomScale="85" zoomScaleNormal="85" zoomScaleSheetLayoutView="60" topLeftCell="A10" workbookViewId="0">
      <selection activeCell="H27" sqref="H27"/>
    </sheetView>
  </sheetViews>
  <sheetFormatPr defaultColWidth="9.57142857142857" defaultRowHeight="12.55" customHeight="1"/>
  <cols>
    <col min="1" max="1" width="6.85714285714286" style="4" customWidth="1"/>
    <col min="2" max="2" width="11.4285714285714" customWidth="1"/>
    <col min="3" max="3" width="24.5714285714286" customWidth="1"/>
    <col min="4" max="4" width="13" customWidth="1"/>
    <col min="5" max="5" width="6.55238095238095" customWidth="1"/>
    <col min="6" max="6" width="18.1428571428571" customWidth="1"/>
    <col min="7" max="7" width="17.7142857142857" customWidth="1"/>
    <col min="8" max="9" width="15.8571428571429" customWidth="1"/>
    <col min="10" max="10" width="15.5714285714286" customWidth="1"/>
    <col min="11" max="11" width="14.7809523809524" customWidth="1"/>
  </cols>
  <sheetData>
    <row r="1" ht="33" customHeight="1" spans="1:2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</row>
    <row r="2" ht="21.95" customHeight="1" spans="1:24">
      <c r="A2" s="6" t="s">
        <v>1</v>
      </c>
      <c r="B2" s="6"/>
      <c r="C2" s="7" t="s">
        <v>2</v>
      </c>
      <c r="D2" s="7"/>
      <c r="E2" s="7"/>
      <c r="F2" s="6" t="s">
        <v>3</v>
      </c>
      <c r="G2" s="6" t="s">
        <v>4</v>
      </c>
      <c r="H2" s="6"/>
      <c r="I2" s="6"/>
      <c r="J2" s="6"/>
      <c r="K2" s="6"/>
      <c r="L2" s="26"/>
      <c r="M2" s="26"/>
      <c r="N2" s="26"/>
      <c r="O2" s="26"/>
      <c r="P2" s="26"/>
      <c r="Q2" s="26"/>
      <c r="R2" s="26"/>
      <c r="S2" s="26"/>
      <c r="T2" s="25"/>
      <c r="U2" s="25"/>
      <c r="V2" s="25"/>
      <c r="W2" s="25"/>
      <c r="X2" s="25"/>
    </row>
    <row r="3" ht="21.95" customHeight="1" spans="1:24">
      <c r="A3" s="6" t="s">
        <v>5</v>
      </c>
      <c r="B3" s="6"/>
      <c r="C3" s="6" t="s">
        <v>6</v>
      </c>
      <c r="D3" s="6"/>
      <c r="E3" s="6"/>
      <c r="F3" s="6" t="s">
        <v>7</v>
      </c>
      <c r="G3" s="6" t="s">
        <v>8</v>
      </c>
      <c r="H3" s="6"/>
      <c r="I3" s="6"/>
      <c r="J3" s="6"/>
      <c r="K3" s="6"/>
      <c r="L3" s="26"/>
      <c r="M3" s="26"/>
      <c r="N3" s="26"/>
      <c r="O3" s="26"/>
      <c r="P3" s="26"/>
      <c r="Q3" s="26"/>
      <c r="R3" s="26"/>
      <c r="S3" s="26"/>
      <c r="T3" s="25"/>
      <c r="U3" s="25"/>
      <c r="V3" s="25"/>
      <c r="W3" s="25"/>
      <c r="X3" s="25"/>
    </row>
    <row r="4" ht="21.95" customHeight="1" spans="1:24">
      <c r="A4" s="8" t="s">
        <v>9</v>
      </c>
      <c r="B4" s="8"/>
      <c r="C4" s="9" t="s">
        <v>10</v>
      </c>
      <c r="D4" s="9"/>
      <c r="E4" s="9" t="s">
        <v>11</v>
      </c>
      <c r="F4" s="9"/>
      <c r="G4" s="9" t="s">
        <v>12</v>
      </c>
      <c r="H4" s="9" t="s">
        <v>13</v>
      </c>
      <c r="I4" s="9" t="s">
        <v>14</v>
      </c>
      <c r="J4" s="9" t="s">
        <v>15</v>
      </c>
      <c r="K4" s="9"/>
      <c r="L4" s="26"/>
      <c r="M4" s="26"/>
      <c r="N4" s="26"/>
      <c r="O4" s="26"/>
      <c r="P4" s="26"/>
      <c r="Q4" s="26"/>
      <c r="R4" s="26"/>
      <c r="S4" s="26"/>
      <c r="T4" s="25"/>
      <c r="U4" s="25"/>
      <c r="V4" s="25"/>
      <c r="W4" s="25"/>
      <c r="X4" s="25"/>
    </row>
    <row r="5" ht="21.95" customHeight="1" spans="1:11">
      <c r="A5" s="8"/>
      <c r="B5" s="8"/>
      <c r="C5" s="10" t="s">
        <v>16</v>
      </c>
      <c r="D5" s="10"/>
      <c r="E5" s="6">
        <f>E6+E7+E8+E9+E10</f>
        <v>3</v>
      </c>
      <c r="F5" s="6"/>
      <c r="G5" s="6">
        <f>G6+G7+G8+G9+G10</f>
        <v>0</v>
      </c>
      <c r="H5" s="8">
        <f>H6+H7+H8+H9+H10</f>
        <v>3</v>
      </c>
      <c r="I5" s="8">
        <f>I6+I7+I8+I9+I10</f>
        <v>2.91</v>
      </c>
      <c r="J5" s="16">
        <f>I5/H5</f>
        <v>0.97</v>
      </c>
      <c r="K5" s="16"/>
    </row>
    <row r="6" ht="21.95" customHeight="1" spans="1:11">
      <c r="A6" s="8"/>
      <c r="B6" s="8"/>
      <c r="C6" s="11" t="s">
        <v>17</v>
      </c>
      <c r="D6" s="12" t="s">
        <v>18</v>
      </c>
      <c r="E6" s="6">
        <v>0</v>
      </c>
      <c r="F6" s="6"/>
      <c r="G6" s="6">
        <v>0</v>
      </c>
      <c r="H6" s="8">
        <v>0</v>
      </c>
      <c r="I6" s="8">
        <v>0</v>
      </c>
      <c r="J6" s="6">
        <v>0</v>
      </c>
      <c r="K6" s="6"/>
    </row>
    <row r="7" ht="21.95" customHeight="1" spans="1:11">
      <c r="A7" s="8"/>
      <c r="B7" s="8"/>
      <c r="C7" s="11"/>
      <c r="D7" s="12" t="s">
        <v>19</v>
      </c>
      <c r="E7" s="13">
        <v>3</v>
      </c>
      <c r="F7" s="6"/>
      <c r="G7" s="6">
        <v>0</v>
      </c>
      <c r="H7" s="14">
        <v>3</v>
      </c>
      <c r="I7" s="27">
        <v>2.91</v>
      </c>
      <c r="J7" s="16">
        <f>I7/H7</f>
        <v>0.97</v>
      </c>
      <c r="K7" s="16"/>
    </row>
    <row r="8" ht="21.95" customHeight="1" spans="1:11">
      <c r="A8" s="8"/>
      <c r="B8" s="8"/>
      <c r="C8" s="6" t="s">
        <v>20</v>
      </c>
      <c r="D8" s="15" t="s">
        <v>21</v>
      </c>
      <c r="E8" s="6" t="s">
        <v>22</v>
      </c>
      <c r="F8" s="6"/>
      <c r="G8" s="6" t="s">
        <v>22</v>
      </c>
      <c r="H8" s="8" t="s">
        <v>22</v>
      </c>
      <c r="I8" s="8" t="s">
        <v>22</v>
      </c>
      <c r="J8" s="6" t="s">
        <v>23</v>
      </c>
      <c r="K8" s="6"/>
    </row>
    <row r="9" ht="21.95" customHeight="1" spans="1:11">
      <c r="A9" s="8"/>
      <c r="B9" s="8"/>
      <c r="C9" s="6" t="s">
        <v>24</v>
      </c>
      <c r="D9" s="15" t="s">
        <v>21</v>
      </c>
      <c r="E9" s="6" t="s">
        <v>22</v>
      </c>
      <c r="F9" s="6"/>
      <c r="G9" s="6" t="s">
        <v>22</v>
      </c>
      <c r="H9" s="8" t="s">
        <v>22</v>
      </c>
      <c r="I9" s="8" t="s">
        <v>22</v>
      </c>
      <c r="J9" s="6" t="s">
        <v>23</v>
      </c>
      <c r="K9" s="6"/>
    </row>
    <row r="10" ht="21.95" customHeight="1" spans="1:11">
      <c r="A10" s="8"/>
      <c r="B10" s="8"/>
      <c r="C10" s="11" t="s">
        <v>25</v>
      </c>
      <c r="D10" s="15" t="s">
        <v>21</v>
      </c>
      <c r="E10" s="6" t="s">
        <v>22</v>
      </c>
      <c r="F10" s="6"/>
      <c r="G10" s="6" t="s">
        <v>22</v>
      </c>
      <c r="H10" s="8" t="s">
        <v>22</v>
      </c>
      <c r="I10" s="8" t="s">
        <v>22</v>
      </c>
      <c r="J10" s="6" t="s">
        <v>23</v>
      </c>
      <c r="K10" s="6"/>
    </row>
    <row r="11" ht="30" customHeight="1" spans="1:11">
      <c r="A11" s="8" t="s">
        <v>26</v>
      </c>
      <c r="B11" s="8"/>
      <c r="C11" s="16">
        <f>(G5-G10)/(E5-E10)</f>
        <v>0</v>
      </c>
      <c r="D11" s="16"/>
      <c r="E11" s="6" t="s">
        <v>27</v>
      </c>
      <c r="F11" s="6"/>
      <c r="G11" s="11" t="s">
        <v>28</v>
      </c>
      <c r="H11" s="11"/>
      <c r="I11" s="11"/>
      <c r="J11" s="11"/>
      <c r="K11" s="11"/>
    </row>
    <row r="12" ht="84.95" customHeight="1" spans="1:24">
      <c r="A12" s="8" t="s">
        <v>29</v>
      </c>
      <c r="B12" s="8"/>
      <c r="C12" s="11" t="s">
        <v>30</v>
      </c>
      <c r="D12" s="11"/>
      <c r="E12" s="11"/>
      <c r="F12" s="11"/>
      <c r="G12" s="11"/>
      <c r="H12" s="11"/>
      <c r="I12" s="11"/>
      <c r="J12" s="11"/>
      <c r="K12" s="11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</row>
    <row r="13" ht="27.95" customHeight="1" spans="1:24">
      <c r="A13" s="8" t="s">
        <v>31</v>
      </c>
      <c r="B13" s="8"/>
      <c r="C13" s="17" t="s">
        <v>32</v>
      </c>
      <c r="D13" s="17"/>
      <c r="E13" s="17"/>
      <c r="F13" s="8" t="s">
        <v>33</v>
      </c>
      <c r="G13" s="18" t="s">
        <v>32</v>
      </c>
      <c r="H13" s="18"/>
      <c r="I13" s="18"/>
      <c r="J13" s="18"/>
      <c r="K13" s="18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</row>
    <row r="14" ht="27.95" customHeight="1" spans="1:24">
      <c r="A14" s="8" t="s">
        <v>34</v>
      </c>
      <c r="B14" s="8"/>
      <c r="C14" s="11" t="s">
        <v>35</v>
      </c>
      <c r="D14" s="11"/>
      <c r="E14" s="11"/>
      <c r="F14" s="11"/>
      <c r="G14" s="11"/>
      <c r="H14" s="11"/>
      <c r="I14" s="11"/>
      <c r="J14" s="11"/>
      <c r="K14" s="11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</row>
    <row r="15" ht="27.95" customHeight="1" spans="1:24">
      <c r="A15" s="6" t="s">
        <v>36</v>
      </c>
      <c r="B15" s="6"/>
      <c r="C15" s="11" t="s">
        <v>37</v>
      </c>
      <c r="D15" s="11"/>
      <c r="E15" s="11"/>
      <c r="F15" s="11"/>
      <c r="G15" s="11"/>
      <c r="H15" s="11"/>
      <c r="I15" s="11"/>
      <c r="J15" s="11"/>
      <c r="K15" s="11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ht="27.95" customHeight="1" spans="1:24">
      <c r="A16" s="19" t="s">
        <v>38</v>
      </c>
      <c r="B16" s="19"/>
      <c r="C16" s="19"/>
      <c r="D16" s="20">
        <v>99.7</v>
      </c>
      <c r="E16" s="20"/>
      <c r="F16" s="21" t="s">
        <v>39</v>
      </c>
      <c r="G16" s="22">
        <f>IF(J5*10&gt;10,10,J5*10)</f>
        <v>9.7</v>
      </c>
      <c r="H16" s="22"/>
      <c r="I16" s="22"/>
      <c r="J16" s="22"/>
      <c r="K16" s="22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</row>
    <row r="17" ht="30" customHeight="1" spans="1:11">
      <c r="A17" s="23" t="s">
        <v>40</v>
      </c>
      <c r="B17" s="9" t="s">
        <v>41</v>
      </c>
      <c r="C17" s="9" t="s">
        <v>42</v>
      </c>
      <c r="D17" s="9" t="s">
        <v>43</v>
      </c>
      <c r="E17" s="9"/>
      <c r="F17" s="9" t="s">
        <v>44</v>
      </c>
      <c r="G17" s="9" t="s">
        <v>45</v>
      </c>
      <c r="H17" s="9" t="s">
        <v>46</v>
      </c>
      <c r="I17" s="9" t="s">
        <v>47</v>
      </c>
      <c r="J17" s="9" t="s">
        <v>48</v>
      </c>
      <c r="K17" s="9" t="s">
        <v>49</v>
      </c>
    </row>
    <row r="18" s="1" customFormat="1" ht="45" customHeight="1" spans="1:11">
      <c r="A18" s="23"/>
      <c r="B18" s="23" t="s">
        <v>50</v>
      </c>
      <c r="C18" s="23" t="s">
        <v>51</v>
      </c>
      <c r="D18" s="23" t="s">
        <v>52</v>
      </c>
      <c r="E18" s="23"/>
      <c r="F18" s="23" t="s">
        <v>53</v>
      </c>
      <c r="G18" s="23" t="s">
        <v>54</v>
      </c>
      <c r="H18" s="23" t="s">
        <v>55</v>
      </c>
      <c r="I18" s="8" t="s">
        <v>54</v>
      </c>
      <c r="J18" s="8" t="s">
        <v>56</v>
      </c>
      <c r="K18" s="8" t="s">
        <v>28</v>
      </c>
    </row>
    <row r="19" s="1" customFormat="1" ht="31" customHeight="1" spans="1:11">
      <c r="A19" s="23"/>
      <c r="B19" s="23"/>
      <c r="C19" s="23" t="s">
        <v>57</v>
      </c>
      <c r="D19" s="23" t="s">
        <v>58</v>
      </c>
      <c r="E19" s="23"/>
      <c r="F19" s="7" t="s">
        <v>59</v>
      </c>
      <c r="G19" s="7" t="s">
        <v>60</v>
      </c>
      <c r="H19" s="7" t="s">
        <v>55</v>
      </c>
      <c r="I19" s="8" t="s">
        <v>60</v>
      </c>
      <c r="J19" s="8" t="s">
        <v>61</v>
      </c>
      <c r="K19" s="8" t="s">
        <v>28</v>
      </c>
    </row>
    <row r="20" s="1" customFormat="1" ht="31" customHeight="1" spans="1:11">
      <c r="A20" s="23"/>
      <c r="B20" s="23"/>
      <c r="C20" s="23" t="s">
        <v>62</v>
      </c>
      <c r="D20" s="23" t="s">
        <v>63</v>
      </c>
      <c r="E20" s="23"/>
      <c r="F20" s="7" t="s">
        <v>64</v>
      </c>
      <c r="G20" s="7" t="s">
        <v>60</v>
      </c>
      <c r="H20" s="7" t="s">
        <v>55</v>
      </c>
      <c r="I20" s="8" t="s">
        <v>60</v>
      </c>
      <c r="J20" s="8" t="s">
        <v>65</v>
      </c>
      <c r="K20" s="8" t="s">
        <v>28</v>
      </c>
    </row>
    <row r="21" s="1" customFormat="1" ht="42" customHeight="1" spans="1:11">
      <c r="A21" s="23"/>
      <c r="B21" s="23"/>
      <c r="C21" s="23" t="s">
        <v>66</v>
      </c>
      <c r="D21" s="23" t="s">
        <v>67</v>
      </c>
      <c r="E21" s="23"/>
      <c r="F21" s="7" t="s">
        <v>68</v>
      </c>
      <c r="G21" s="7" t="s">
        <v>60</v>
      </c>
      <c r="H21" s="7" t="s">
        <v>55</v>
      </c>
      <c r="I21" s="8" t="s">
        <v>60</v>
      </c>
      <c r="J21" s="8" t="s">
        <v>69</v>
      </c>
      <c r="K21" s="8" t="s">
        <v>28</v>
      </c>
    </row>
    <row r="22" s="1" customFormat="1" ht="31" customHeight="1" spans="1:11">
      <c r="A22" s="23"/>
      <c r="B22" s="23" t="s">
        <v>70</v>
      </c>
      <c r="C22" s="23" t="s">
        <v>71</v>
      </c>
      <c r="D22" s="23"/>
      <c r="E22" s="23"/>
      <c r="F22" s="23"/>
      <c r="G22" s="23"/>
      <c r="H22" s="23"/>
      <c r="I22" s="8"/>
      <c r="J22" s="8"/>
      <c r="K22" s="8"/>
    </row>
    <row r="23" s="2" customFormat="1" ht="38" customHeight="1" spans="1:11">
      <c r="A23" s="23"/>
      <c r="B23" s="23"/>
      <c r="C23" s="23" t="s">
        <v>72</v>
      </c>
      <c r="D23" s="23" t="s">
        <v>73</v>
      </c>
      <c r="E23" s="23"/>
      <c r="F23" s="23" t="s">
        <v>74</v>
      </c>
      <c r="G23" s="23">
        <v>15</v>
      </c>
      <c r="H23" s="23" t="s">
        <v>55</v>
      </c>
      <c r="I23" s="23">
        <v>15</v>
      </c>
      <c r="J23" s="8" t="s">
        <v>75</v>
      </c>
      <c r="K23" s="8" t="s">
        <v>28</v>
      </c>
    </row>
    <row r="24" s="1" customFormat="1" ht="31" customHeight="1" spans="1:11">
      <c r="A24" s="23"/>
      <c r="B24" s="23"/>
      <c r="C24" s="23" t="s">
        <v>76</v>
      </c>
      <c r="D24" s="23"/>
      <c r="E24" s="23"/>
      <c r="F24" s="7"/>
      <c r="G24" s="7"/>
      <c r="H24" s="7"/>
      <c r="I24" s="8"/>
      <c r="J24" s="8"/>
      <c r="K24" s="8" t="s">
        <v>28</v>
      </c>
    </row>
    <row r="25" s="1" customFormat="1" ht="48" customHeight="1" spans="1:11">
      <c r="A25" s="23"/>
      <c r="B25" s="23"/>
      <c r="C25" s="23" t="s">
        <v>77</v>
      </c>
      <c r="D25" s="23" t="s">
        <v>78</v>
      </c>
      <c r="E25" s="23"/>
      <c r="F25" s="7" t="s">
        <v>79</v>
      </c>
      <c r="G25" s="23">
        <v>15</v>
      </c>
      <c r="H25" s="7" t="s">
        <v>55</v>
      </c>
      <c r="I25" s="23">
        <v>15</v>
      </c>
      <c r="J25" s="8" t="s">
        <v>75</v>
      </c>
      <c r="K25" s="8" t="s">
        <v>28</v>
      </c>
    </row>
    <row r="26" s="1" customFormat="1" ht="31" customHeight="1" spans="1:11">
      <c r="A26" s="23"/>
      <c r="B26" s="23" t="s">
        <v>80</v>
      </c>
      <c r="C26" s="23" t="s">
        <v>81</v>
      </c>
      <c r="D26" s="23" t="s">
        <v>82</v>
      </c>
      <c r="E26" s="23"/>
      <c r="F26" s="23" t="s">
        <v>83</v>
      </c>
      <c r="G26" s="23" t="s">
        <v>60</v>
      </c>
      <c r="H26" s="23" t="s">
        <v>55</v>
      </c>
      <c r="I26" s="8" t="s">
        <v>60</v>
      </c>
      <c r="J26" s="8" t="s">
        <v>84</v>
      </c>
      <c r="K26" s="8" t="s">
        <v>28</v>
      </c>
    </row>
    <row r="27" s="3" customFormat="1" ht="42" customHeight="1" spans="1:11">
      <c r="A27" s="24"/>
      <c r="B27"/>
      <c r="C27"/>
      <c r="D27"/>
      <c r="E27"/>
      <c r="F27"/>
      <c r="G27"/>
      <c r="H27"/>
      <c r="I27"/>
      <c r="J27"/>
      <c r="K27"/>
    </row>
    <row r="28" s="3" customFormat="1" ht="42" customHeight="1" spans="1:11">
      <c r="A28" s="24"/>
      <c r="B28"/>
      <c r="C28"/>
      <c r="D28"/>
      <c r="E28"/>
      <c r="F28"/>
      <c r="G28"/>
      <c r="H28"/>
      <c r="I28"/>
      <c r="J28"/>
      <c r="K28"/>
    </row>
    <row r="29" s="3" customFormat="1" ht="42" customHeight="1" spans="1:11">
      <c r="A29" s="24"/>
      <c r="B29"/>
      <c r="C29"/>
      <c r="D29"/>
      <c r="E29"/>
      <c r="F29"/>
      <c r="G29"/>
      <c r="H29"/>
      <c r="I29"/>
      <c r="J29"/>
      <c r="K29"/>
    </row>
    <row r="30" s="3" customFormat="1" ht="42" customHeight="1" spans="1:11">
      <c r="A30" s="24"/>
      <c r="B30"/>
      <c r="C30"/>
      <c r="D30"/>
      <c r="E30"/>
      <c r="F30"/>
      <c r="G30"/>
      <c r="H30"/>
      <c r="I30"/>
      <c r="J30"/>
      <c r="K30"/>
    </row>
    <row r="31" s="3" customFormat="1" ht="42" customHeight="1" spans="1:11">
      <c r="A31" s="24"/>
      <c r="B31"/>
      <c r="C31"/>
      <c r="D31"/>
      <c r="E31"/>
      <c r="F31"/>
      <c r="G31"/>
      <c r="H31"/>
      <c r="I31"/>
      <c r="J31"/>
      <c r="K31"/>
    </row>
    <row r="32" s="3" customFormat="1" ht="42" customHeight="1" spans="1:11">
      <c r="A32" s="24"/>
      <c r="B32"/>
      <c r="C32"/>
      <c r="D32"/>
      <c r="E32"/>
      <c r="F32"/>
      <c r="G32"/>
      <c r="H32"/>
      <c r="I32"/>
      <c r="J32"/>
      <c r="K32"/>
    </row>
    <row r="33" s="3" customFormat="1" ht="42" customHeight="1" spans="1:11">
      <c r="A33" s="24"/>
      <c r="B33"/>
      <c r="C33"/>
      <c r="D33"/>
      <c r="E33"/>
      <c r="F33"/>
      <c r="G33"/>
      <c r="H33"/>
      <c r="I33"/>
      <c r="J33"/>
      <c r="K33"/>
    </row>
    <row r="34" s="3" customFormat="1" ht="42" customHeight="1" spans="1:11">
      <c r="A34" s="24"/>
      <c r="B34"/>
      <c r="C34"/>
      <c r="D34"/>
      <c r="E34"/>
      <c r="F34"/>
      <c r="G34"/>
      <c r="H34"/>
      <c r="I34"/>
      <c r="J34"/>
      <c r="K34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7:A26"/>
    <mergeCell ref="B18:B21"/>
    <mergeCell ref="B22:B25"/>
    <mergeCell ref="C6:C7"/>
    <mergeCell ref="A4:B10"/>
  </mergeCells>
  <pageMargins left="0.275" right="0.16" top="0.55" bottom="1" header="0.24" footer="0.67"/>
  <pageSetup paperSize="9" scale="63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2023-09-13T09:32:10Z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CC823C04175645C980689800128DE5B3</vt:lpwstr>
  </property>
</Properties>
</file>