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H19" i="1"/>
  <c r="K5"/>
  <c r="K4"/>
  <c r="I4"/>
  <c r="H4"/>
  <c r="G4"/>
  <c r="E4"/>
</calcChain>
</file>

<file path=xl/sharedStrings.xml><?xml version="1.0" encoding="utf-8"?>
<sst xmlns="http://schemas.openxmlformats.org/spreadsheetml/2006/main" count="160" uniqueCount="104">
  <si>
    <r>
      <rPr>
        <sz val="18"/>
        <color indexed="8"/>
        <rFont val="宋体"/>
        <charset val="134"/>
      </rPr>
      <t>2022年度部门整体绩效自评表</t>
    </r>
  </si>
  <si>
    <t>部门名称</t>
  </si>
  <si>
    <r>
      <rPr>
        <sz val="11"/>
        <color indexed="8"/>
        <rFont val="宋体"/>
        <charset val="134"/>
      </rPr>
      <t>茂林镇</t>
    </r>
  </si>
  <si>
    <t>部门编码</t>
  </si>
  <si>
    <r>
      <rPr>
        <sz val="11"/>
        <color indexed="8"/>
        <rFont val="宋体"/>
        <charset val="134"/>
      </rPr>
      <t>601</t>
    </r>
  </si>
  <si>
    <t>部门预算安排资金
（万元）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</si>
  <si>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</si>
  <si>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</si>
  <si>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</si>
  <si>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</si>
  <si>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</si>
  <si>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</si>
  <si>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</si>
  <si>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 xml:space="preserve">   其中：一般公共预算拨款</t>
  </si>
  <si>
    <t xml:space="preserve">          政府性基金</t>
  </si>
  <si>
    <t xml:space="preserve">          国有资本经营预算</t>
  </si>
  <si>
    <t xml:space="preserve">          其他资金</t>
  </si>
  <si>
    <t>部门职能概述（逐条填写，每条控制在150字以内。）</t>
  </si>
  <si>
    <t>一、制定和组织实施经济、科技和社会发展计划，制定资源开发技术改造和产业结构调整方案，组织指导好各业生产，搞好商品流通，协调好本乡与外地区的经济交流与合作，抓好招商引资，人才引进项目开发，不断培育市场体系，组织经济运行，促进经济发展</t>
  </si>
  <si>
    <t>二、制定并组织实施村镇建设规划，部署重点工程建设，地方道路建设及公共设施，水利设施的管理，负责土地、林木、水等自然资源和生态环境的保护，做好护林防火工作。</t>
  </si>
  <si>
    <t>三、负责本行政区域内的民政、计划生育、文化教育、卫生、体育等社会公益事业的综合性工作，维护一切经济单位和个人的正当经济权益，取缔非法经济活动，调解和处理民事纠纷，打击刑事犯罪维护社会稳定。</t>
  </si>
  <si>
    <t>四、按计划组织本级财政收入和地方税的征收，完成国家财政计划，不断培植税源，管好财政资金，增强财政实力。</t>
  </si>
  <si>
    <t>五、抓好精神文明建设，丰富群众文化生活，提倡移风易俗，反对封建迷信，破除陈规陋习，树立社会主义新风尚。</t>
  </si>
  <si>
    <t>部门整体支出年度绩效目标（逐条填写，和部门职能对应）</t>
  </si>
  <si>
    <t>抓好重大项目建设跟踪服务，配合玉东新区推进项目征拆和建设工作，推动茂林经济快速发展</t>
  </si>
  <si>
    <t>全面开展疫情防控工作，关注民生，落实社会保障，深入推进扫黑除恶工作，调解群众纠纷，维护社会稳定；开展人口普查</t>
  </si>
  <si>
    <t>提高农村和城镇居民收入，提高人民生活水平；提高固定资产投资总额</t>
  </si>
  <si>
    <t>有序推动乡村振兴和农村人居环境整治，保护生态环境，做好水环境治理、护林防火、禁烧秸秆、禁燃烟花爆竹等工作</t>
  </si>
  <si>
    <t>多形式开展文化活动，提升群众的幸福感</t>
  </si>
  <si>
    <t>自评得分（满分100分）</t>
  </si>
  <si>
    <t>预算执行（10分）</t>
  </si>
  <si>
    <t>部门整体支出年度绩效目标衡量指标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</si>
  <si>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</si>
  <si>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</si>
  <si>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</si>
  <si>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</si>
  <si>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</si>
  <si>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</si>
  <si>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</si>
  <si>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</si>
  <si>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</si>
  <si>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</si>
  <si>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</si>
  <si>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配合玉东新区推进项目征拆、建设个数</t>
  </si>
  <si>
    <t>≥4个</t>
  </si>
  <si>
    <t>6</t>
  </si>
  <si>
    <t/>
  </si>
  <si>
    <t>有新增项目建设</t>
  </si>
  <si>
    <t>发展村级集体经济达到5万元以上的社区个数</t>
  </si>
  <si>
    <t>≥10个</t>
  </si>
  <si>
    <t>11</t>
  </si>
  <si>
    <t>整治撂荒地面积</t>
  </si>
  <si>
    <t>≥3000亩</t>
  </si>
  <si>
    <t>清理河道</t>
  </si>
  <si>
    <t>≥200公里</t>
  </si>
  <si>
    <t>≥30个</t>
  </si>
  <si>
    <t>37</t>
  </si>
  <si>
    <t>按照上级要求完成一事一议项目</t>
  </si>
  <si>
    <t>救助特困人员数</t>
  </si>
  <si>
    <t>≥300人</t>
  </si>
  <si>
    <t>334</t>
  </si>
  <si>
    <t>质量指标</t>
  </si>
  <si>
    <t>完成全镇粮食种植任务</t>
  </si>
  <si>
    <t>＝100%</t>
  </si>
  <si>
    <t>100</t>
  </si>
  <si>
    <t>整治撂荒地完成率</t>
  </si>
  <si>
    <t>≥85%</t>
  </si>
  <si>
    <t>落实城乡低保率</t>
  </si>
  <si>
    <t>时效指标</t>
  </si>
  <si>
    <t>完成时间</t>
  </si>
  <si>
    <t>2022年12月31日前</t>
  </si>
  <si>
    <t>达成预期指标</t>
  </si>
  <si>
    <t>成本指标</t>
  </si>
  <si>
    <t>投入资金</t>
  </si>
  <si>
    <t>≤7658.47万元</t>
  </si>
  <si>
    <t>效益指标</t>
  </si>
  <si>
    <t>经济效益指标</t>
  </si>
  <si>
    <t>城乡居民人均可支配收入增长率</t>
  </si>
  <si>
    <t>≥2.5%</t>
  </si>
  <si>
    <t>2.8</t>
  </si>
  <si>
    <t>农村居民可支配收入增长率</t>
  </si>
  <si>
    <t>≥5.5%</t>
  </si>
  <si>
    <t>社会效益指标</t>
  </si>
  <si>
    <t>征地拆迁、打击“两违”</t>
  </si>
  <si>
    <t>维护正常的土地管理秩序，优化征拆工作环境</t>
  </si>
  <si>
    <t>开展疫情防控工作</t>
  </si>
  <si>
    <t>防范新冠病毒疫情传播风险，保障群众</t>
  </si>
  <si>
    <t>矛盾纠纷排查调处率</t>
  </si>
  <si>
    <t>开展文化活动</t>
  </si>
  <si>
    <t>多样化开展各项文化活动，丰富群众生活，满足群众精神需求</t>
  </si>
  <si>
    <t>生态效益指标</t>
  </si>
  <si>
    <t>开展禁烧秸秆、禁燃烟花爆竹工作</t>
  </si>
  <si>
    <t>狠抓大气污染防治，加强宣传防治工作，从严加强管控，从源头打击减少大气污染</t>
  </si>
  <si>
    <t>统筹抓好水环境治理，推进南流江流域综合治理，保护水生态</t>
  </si>
  <si>
    <t>严格执行落实河长制，开展清“四乱”活动，突出做好重点区域、重点流域的环境保护工作</t>
  </si>
  <si>
    <t>可持续影响指标</t>
  </si>
  <si>
    <t>持续巩固脱贫成效，有效衔接乡村振兴</t>
  </si>
  <si>
    <t>开展常态化排查，抓好对脱贫人口的监测，全镇无返贫风险户。强化整治人居环境，改善乡村风貌</t>
  </si>
  <si>
    <t>推进社会治理工作，维护社会稳定，建设平安茂林</t>
  </si>
  <si>
    <t>切实抓好信访维稳工作，开展提升群众安全感和满意度工作，做好矛盾纠纷化解，维护社会治安稳定，建设平安茂林</t>
  </si>
  <si>
    <t>满意度指标</t>
  </si>
  <si>
    <t>群众满意度</t>
  </si>
  <si>
    <t>≥90%</t>
  </si>
  <si>
    <t>建设农村公益事业财政奖补项目</t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</si>
</sst>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_ "/>
  </numFmts>
  <fonts count="7">
    <font>
      <sz val="11"/>
      <color rgb="FF000000"/>
      <name val="等线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仿宋_GB2312"/>
      <family val="3"/>
      <charset val="134"/>
    </font>
    <font>
      <sz val="11"/>
      <name val="宋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left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abSelected="1" topLeftCell="A4" zoomScale="85" zoomScaleNormal="85" workbookViewId="0">
      <selection activeCell="D25" sqref="D25:E25"/>
    </sheetView>
  </sheetViews>
  <sheetFormatPr defaultColWidth="9" defaultRowHeight="14.1" customHeight="1"/>
  <cols>
    <col min="1" max="1" width="13.375" customWidth="1"/>
    <col min="2" max="2" width="10.625" customWidth="1"/>
    <col min="4" max="4" width="7.75" customWidth="1"/>
    <col min="5" max="5" width="13.625" customWidth="1"/>
    <col min="6" max="6" width="16.125" customWidth="1"/>
    <col min="7" max="7" width="14.625" customWidth="1"/>
    <col min="8" max="8" width="13.625" style="2" customWidth="1"/>
    <col min="9" max="9" width="9.125" customWidth="1"/>
    <col min="10" max="10" width="11.5" customWidth="1"/>
    <col min="11" max="11" width="15.75" customWidth="1"/>
  </cols>
  <sheetData>
    <row r="1" spans="1:12" ht="26.4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18.95" customHeight="1">
      <c r="A2" s="3" t="s">
        <v>1</v>
      </c>
      <c r="B2" s="20" t="s">
        <v>2</v>
      </c>
      <c r="C2" s="20"/>
      <c r="D2" s="20"/>
      <c r="E2" s="20"/>
      <c r="F2" s="20"/>
      <c r="G2" s="5" t="s">
        <v>3</v>
      </c>
      <c r="H2" s="21" t="s">
        <v>4</v>
      </c>
      <c r="I2" s="21"/>
      <c r="J2" s="21"/>
      <c r="K2" s="21"/>
    </row>
    <row r="3" spans="1:12" ht="18.95" customHeight="1">
      <c r="A3" s="28" t="s">
        <v>5</v>
      </c>
      <c r="B3" s="22" t="s">
        <v>6</v>
      </c>
      <c r="C3" s="22"/>
      <c r="D3" s="22"/>
      <c r="E3" s="22" t="s">
        <v>7</v>
      </c>
      <c r="F3" s="22"/>
      <c r="G3" s="6" t="s">
        <v>8</v>
      </c>
      <c r="H3" s="6" t="s">
        <v>9</v>
      </c>
      <c r="I3" s="22" t="s">
        <v>10</v>
      </c>
      <c r="J3" s="22"/>
      <c r="K3" s="6" t="s">
        <v>11</v>
      </c>
    </row>
    <row r="4" spans="1:12" ht="18.95" customHeight="1">
      <c r="A4" s="28"/>
      <c r="B4" s="22" t="s">
        <v>12</v>
      </c>
      <c r="C4" s="22"/>
      <c r="D4" s="22"/>
      <c r="E4" s="20">
        <f>E5+E6+E7+E8</f>
        <v>76584678.189999998</v>
      </c>
      <c r="F4" s="20"/>
      <c r="G4" s="4">
        <f>G5+G6+G7+G8</f>
        <v>-8077307.04</v>
      </c>
      <c r="H4" s="4">
        <f>H5+H6+H7+H8</f>
        <v>68507371.150000006</v>
      </c>
      <c r="I4" s="20">
        <f>I5+I6+I7+I8</f>
        <v>59698966.359999999</v>
      </c>
      <c r="J4" s="20"/>
      <c r="K4" s="12">
        <f>I4/H4</f>
        <v>0.87142398486268602</v>
      </c>
      <c r="L4" s="13"/>
    </row>
    <row r="5" spans="1:12" ht="18.95" customHeight="1">
      <c r="A5" s="28"/>
      <c r="B5" s="23" t="s">
        <v>13</v>
      </c>
      <c r="C5" s="23"/>
      <c r="D5" s="23"/>
      <c r="E5" s="24">
        <v>76584678.189999998</v>
      </c>
      <c r="F5" s="20"/>
      <c r="G5" s="7">
        <v>-8127307.04</v>
      </c>
      <c r="H5" s="7">
        <v>68457371.150000006</v>
      </c>
      <c r="I5" s="20">
        <v>59648966.359999999</v>
      </c>
      <c r="J5" s="20"/>
      <c r="K5" s="12">
        <f>I5/H5</f>
        <v>0.87133007531505202</v>
      </c>
      <c r="L5" s="14"/>
    </row>
    <row r="6" spans="1:12" ht="18.95" customHeight="1">
      <c r="A6" s="28"/>
      <c r="B6" s="23" t="s">
        <v>14</v>
      </c>
      <c r="C6" s="23"/>
      <c r="D6" s="23"/>
      <c r="E6" s="20">
        <v>0</v>
      </c>
      <c r="F6" s="20"/>
      <c r="G6" s="4">
        <v>50000</v>
      </c>
      <c r="H6" s="8">
        <v>50000</v>
      </c>
      <c r="I6" s="20">
        <v>50000</v>
      </c>
      <c r="J6" s="20"/>
      <c r="K6" s="15">
        <v>1</v>
      </c>
      <c r="L6" s="16"/>
    </row>
    <row r="7" spans="1:12" ht="18.95" customHeight="1">
      <c r="A7" s="28"/>
      <c r="B7" s="23" t="s">
        <v>15</v>
      </c>
      <c r="C7" s="23"/>
      <c r="D7" s="23"/>
      <c r="E7" s="20">
        <v>0</v>
      </c>
      <c r="F7" s="20"/>
      <c r="G7" s="4">
        <v>0</v>
      </c>
      <c r="H7" s="4">
        <v>0</v>
      </c>
      <c r="I7" s="20">
        <v>0</v>
      </c>
      <c r="J7" s="20"/>
      <c r="K7" s="4">
        <v>0</v>
      </c>
      <c r="L7" s="16"/>
    </row>
    <row r="8" spans="1:12" ht="18.95" customHeight="1">
      <c r="A8" s="28"/>
      <c r="B8" s="23" t="s">
        <v>16</v>
      </c>
      <c r="C8" s="23"/>
      <c r="D8" s="23"/>
      <c r="E8" s="20">
        <v>0</v>
      </c>
      <c r="F8" s="20"/>
      <c r="G8" s="4">
        <v>0</v>
      </c>
      <c r="H8" s="4">
        <v>0</v>
      </c>
      <c r="I8" s="20">
        <v>0</v>
      </c>
      <c r="J8" s="20"/>
      <c r="K8" s="4">
        <v>0</v>
      </c>
      <c r="L8" s="16"/>
    </row>
    <row r="9" spans="1:12" s="1" customFormat="1" ht="36" customHeight="1">
      <c r="A9" s="28" t="s">
        <v>17</v>
      </c>
      <c r="B9" s="25" t="s">
        <v>18</v>
      </c>
      <c r="C9" s="25"/>
      <c r="D9" s="25"/>
      <c r="E9" s="25"/>
      <c r="F9" s="25"/>
      <c r="G9" s="25"/>
      <c r="H9" s="25"/>
      <c r="I9" s="25"/>
      <c r="J9" s="25"/>
      <c r="K9" s="25"/>
    </row>
    <row r="10" spans="1:12" s="1" customFormat="1" ht="36" customHeight="1">
      <c r="A10" s="28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</row>
    <row r="11" spans="1:12" s="1" customFormat="1" ht="36" customHeight="1">
      <c r="A11" s="28"/>
      <c r="B11" s="25" t="s">
        <v>20</v>
      </c>
      <c r="C11" s="25"/>
      <c r="D11" s="25"/>
      <c r="E11" s="25"/>
      <c r="F11" s="25"/>
      <c r="G11" s="25"/>
      <c r="H11" s="25"/>
      <c r="I11" s="25"/>
      <c r="J11" s="25"/>
      <c r="K11" s="25"/>
    </row>
    <row r="12" spans="1:12" s="1" customFormat="1" ht="36" customHeight="1">
      <c r="A12" s="28"/>
      <c r="B12" s="25" t="s">
        <v>21</v>
      </c>
      <c r="C12" s="25"/>
      <c r="D12" s="25"/>
      <c r="E12" s="25"/>
      <c r="F12" s="25"/>
      <c r="G12" s="25"/>
      <c r="H12" s="25"/>
      <c r="I12" s="25"/>
      <c r="J12" s="25"/>
      <c r="K12" s="25"/>
    </row>
    <row r="13" spans="1:12" s="1" customFormat="1" ht="36" customHeight="1">
      <c r="A13" s="28"/>
      <c r="B13" s="25" t="s">
        <v>22</v>
      </c>
      <c r="C13" s="25"/>
      <c r="D13" s="25"/>
      <c r="E13" s="25"/>
      <c r="F13" s="25"/>
      <c r="G13" s="25"/>
      <c r="H13" s="25"/>
      <c r="I13" s="25"/>
      <c r="J13" s="25"/>
      <c r="K13" s="25"/>
    </row>
    <row r="14" spans="1:12" ht="21.95" customHeight="1">
      <c r="A14" s="28" t="s">
        <v>23</v>
      </c>
      <c r="B14" s="25" t="s">
        <v>24</v>
      </c>
      <c r="C14" s="25"/>
      <c r="D14" s="25"/>
      <c r="E14" s="25"/>
      <c r="F14" s="25"/>
      <c r="G14" s="25"/>
      <c r="H14" s="25"/>
      <c r="I14" s="25"/>
      <c r="J14" s="25"/>
      <c r="K14" s="25"/>
    </row>
    <row r="15" spans="1:12" ht="21.95" customHeight="1">
      <c r="A15" s="28"/>
      <c r="B15" s="25" t="s">
        <v>25</v>
      </c>
      <c r="C15" s="25"/>
      <c r="D15" s="25"/>
      <c r="E15" s="25"/>
      <c r="F15" s="25"/>
      <c r="G15" s="25"/>
      <c r="H15" s="25"/>
      <c r="I15" s="25"/>
      <c r="J15" s="25"/>
      <c r="K15" s="25"/>
    </row>
    <row r="16" spans="1:12" ht="21.95" customHeight="1">
      <c r="A16" s="28"/>
      <c r="B16" s="25" t="s">
        <v>26</v>
      </c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21.95" customHeight="1">
      <c r="A17" s="28"/>
      <c r="B17" s="25" t="s">
        <v>27</v>
      </c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21.95" customHeight="1">
      <c r="A18" s="28"/>
      <c r="B18" s="25" t="s">
        <v>28</v>
      </c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8.95" customHeight="1">
      <c r="A19" s="22" t="s">
        <v>29</v>
      </c>
      <c r="B19" s="22"/>
      <c r="C19" s="20">
        <v>0</v>
      </c>
      <c r="D19" s="20"/>
      <c r="E19" s="20"/>
      <c r="F19" s="22" t="s">
        <v>30</v>
      </c>
      <c r="G19" s="22"/>
      <c r="H19" s="26">
        <f>IF(K4*10&gt;10,10,K4*10)</f>
        <v>8.7142398486268604</v>
      </c>
      <c r="I19" s="26"/>
      <c r="J19" s="26"/>
      <c r="K19" s="26"/>
    </row>
    <row r="20" spans="1:11" ht="33" customHeight="1">
      <c r="A20" s="28" t="s">
        <v>31</v>
      </c>
      <c r="B20" s="9" t="s">
        <v>32</v>
      </c>
      <c r="C20" s="9" t="s">
        <v>33</v>
      </c>
      <c r="D20" s="22" t="s">
        <v>34</v>
      </c>
      <c r="E20" s="22"/>
      <c r="F20" s="10" t="s">
        <v>35</v>
      </c>
      <c r="G20" s="10" t="s">
        <v>36</v>
      </c>
      <c r="H20" s="10" t="s">
        <v>37</v>
      </c>
      <c r="I20" s="10" t="s">
        <v>38</v>
      </c>
      <c r="J20" s="10" t="s">
        <v>39</v>
      </c>
      <c r="K20" s="10" t="s">
        <v>40</v>
      </c>
    </row>
    <row r="21" spans="1:11" s="1" customFormat="1" ht="36.950000000000003" customHeight="1">
      <c r="A21" s="28"/>
      <c r="B21" s="22" t="s">
        <v>41</v>
      </c>
      <c r="C21" s="27" t="s">
        <v>42</v>
      </c>
      <c r="D21" s="25" t="s">
        <v>43</v>
      </c>
      <c r="E21" s="25"/>
      <c r="F21" s="4" t="s">
        <v>44</v>
      </c>
      <c r="G21" s="4">
        <v>4</v>
      </c>
      <c r="H21" s="4" t="s">
        <v>45</v>
      </c>
      <c r="I21" s="4">
        <v>4</v>
      </c>
      <c r="J21" s="17" t="s">
        <v>46</v>
      </c>
      <c r="K21" s="18" t="s">
        <v>47</v>
      </c>
    </row>
    <row r="22" spans="1:11" s="1" customFormat="1" ht="36.950000000000003" customHeight="1">
      <c r="A22" s="28"/>
      <c r="B22" s="22"/>
      <c r="C22" s="27"/>
      <c r="D22" s="25" t="s">
        <v>48</v>
      </c>
      <c r="E22" s="25"/>
      <c r="F22" s="4" t="s">
        <v>49</v>
      </c>
      <c r="G22" s="4">
        <v>3</v>
      </c>
      <c r="H22" s="4" t="s">
        <v>50</v>
      </c>
      <c r="I22" s="4">
        <v>3</v>
      </c>
      <c r="J22" s="17" t="s">
        <v>46</v>
      </c>
      <c r="K22" s="18" t="s">
        <v>46</v>
      </c>
    </row>
    <row r="23" spans="1:11" ht="21" customHeight="1">
      <c r="A23" s="28"/>
      <c r="B23" s="22"/>
      <c r="C23" s="27"/>
      <c r="D23" s="25" t="s">
        <v>51</v>
      </c>
      <c r="E23" s="25"/>
      <c r="F23" s="4" t="s">
        <v>52</v>
      </c>
      <c r="G23" s="4">
        <v>3</v>
      </c>
      <c r="H23" s="4">
        <v>3270.59</v>
      </c>
      <c r="I23" s="4">
        <v>3</v>
      </c>
      <c r="J23" s="17" t="s">
        <v>46</v>
      </c>
      <c r="K23" s="18" t="s">
        <v>46</v>
      </c>
    </row>
    <row r="24" spans="1:11" ht="21" customHeight="1">
      <c r="A24" s="28"/>
      <c r="B24" s="22"/>
      <c r="C24" s="27"/>
      <c r="D24" s="25" t="s">
        <v>53</v>
      </c>
      <c r="E24" s="25"/>
      <c r="F24" s="4" t="s">
        <v>54</v>
      </c>
      <c r="G24" s="4">
        <v>3</v>
      </c>
      <c r="H24" s="4">
        <v>227</v>
      </c>
      <c r="I24" s="4">
        <v>3</v>
      </c>
      <c r="J24" s="17" t="s">
        <v>46</v>
      </c>
      <c r="K24" s="18" t="s">
        <v>46</v>
      </c>
    </row>
    <row r="25" spans="1:11" s="1" customFormat="1" ht="36.950000000000003" customHeight="1">
      <c r="A25" s="28"/>
      <c r="B25" s="22"/>
      <c r="C25" s="27"/>
      <c r="D25" s="25" t="s">
        <v>103</v>
      </c>
      <c r="E25" s="25"/>
      <c r="F25" s="4" t="s">
        <v>55</v>
      </c>
      <c r="G25" s="4">
        <v>3</v>
      </c>
      <c r="H25" s="4" t="s">
        <v>56</v>
      </c>
      <c r="I25" s="4">
        <v>3</v>
      </c>
      <c r="J25" s="17" t="s">
        <v>46</v>
      </c>
      <c r="K25" s="18" t="s">
        <v>57</v>
      </c>
    </row>
    <row r="26" spans="1:11" ht="21" customHeight="1">
      <c r="A26" s="28"/>
      <c r="B26" s="22"/>
      <c r="C26" s="27"/>
      <c r="D26" s="25" t="s">
        <v>58</v>
      </c>
      <c r="E26" s="25"/>
      <c r="F26" s="4" t="s">
        <v>59</v>
      </c>
      <c r="G26" s="4">
        <v>4</v>
      </c>
      <c r="H26" s="4" t="s">
        <v>60</v>
      </c>
      <c r="I26" s="4">
        <v>4</v>
      </c>
      <c r="J26" s="17" t="s">
        <v>46</v>
      </c>
      <c r="K26" s="18" t="s">
        <v>46</v>
      </c>
    </row>
    <row r="27" spans="1:11" ht="21" customHeight="1">
      <c r="A27" s="28"/>
      <c r="B27" s="22"/>
      <c r="C27" s="27" t="s">
        <v>61</v>
      </c>
      <c r="D27" s="25" t="s">
        <v>62</v>
      </c>
      <c r="E27" s="25"/>
      <c r="F27" s="4" t="s">
        <v>63</v>
      </c>
      <c r="G27" s="4">
        <v>3</v>
      </c>
      <c r="H27" s="4" t="s">
        <v>64</v>
      </c>
      <c r="I27" s="4">
        <v>3</v>
      </c>
      <c r="J27" s="17" t="s">
        <v>46</v>
      </c>
      <c r="K27" s="18" t="s">
        <v>46</v>
      </c>
    </row>
    <row r="28" spans="1:11" ht="21" customHeight="1">
      <c r="A28" s="28"/>
      <c r="B28" s="22"/>
      <c r="C28" s="27"/>
      <c r="D28" s="25" t="s">
        <v>65</v>
      </c>
      <c r="E28" s="25"/>
      <c r="F28" s="4" t="s">
        <v>66</v>
      </c>
      <c r="G28" s="4">
        <v>3</v>
      </c>
      <c r="H28" s="4">
        <v>87.32</v>
      </c>
      <c r="I28" s="4">
        <v>3</v>
      </c>
      <c r="J28" s="17" t="s">
        <v>46</v>
      </c>
      <c r="K28" s="18" t="s">
        <v>46</v>
      </c>
    </row>
    <row r="29" spans="1:11" ht="21" customHeight="1">
      <c r="A29" s="28"/>
      <c r="B29" s="22"/>
      <c r="C29" s="27"/>
      <c r="D29" s="25" t="s">
        <v>67</v>
      </c>
      <c r="E29" s="25"/>
      <c r="F29" s="4" t="s">
        <v>63</v>
      </c>
      <c r="G29" s="4">
        <v>4</v>
      </c>
      <c r="H29" s="4" t="s">
        <v>64</v>
      </c>
      <c r="I29" s="4">
        <v>4</v>
      </c>
      <c r="J29" s="17" t="s">
        <v>46</v>
      </c>
      <c r="K29" s="18" t="s">
        <v>46</v>
      </c>
    </row>
    <row r="30" spans="1:11" ht="21" customHeight="1">
      <c r="A30" s="28"/>
      <c r="B30" s="22"/>
      <c r="C30" s="11" t="s">
        <v>68</v>
      </c>
      <c r="D30" s="25" t="s">
        <v>69</v>
      </c>
      <c r="E30" s="25"/>
      <c r="F30" s="4" t="s">
        <v>70</v>
      </c>
      <c r="G30" s="4">
        <v>10</v>
      </c>
      <c r="H30" s="4" t="s">
        <v>71</v>
      </c>
      <c r="I30" s="4">
        <v>10</v>
      </c>
      <c r="J30" s="17" t="s">
        <v>46</v>
      </c>
      <c r="K30" s="18" t="s">
        <v>46</v>
      </c>
    </row>
    <row r="31" spans="1:11" ht="21" customHeight="1">
      <c r="A31" s="28"/>
      <c r="B31" s="22"/>
      <c r="C31" s="11" t="s">
        <v>72</v>
      </c>
      <c r="D31" s="25" t="s">
        <v>73</v>
      </c>
      <c r="E31" s="25"/>
      <c r="F31" s="4" t="s">
        <v>74</v>
      </c>
      <c r="G31" s="4">
        <v>10</v>
      </c>
      <c r="H31" s="4">
        <v>7416</v>
      </c>
      <c r="I31" s="4">
        <v>10</v>
      </c>
      <c r="J31" s="17" t="s">
        <v>46</v>
      </c>
      <c r="K31" s="18" t="s">
        <v>46</v>
      </c>
    </row>
    <row r="32" spans="1:11" ht="36" customHeight="1">
      <c r="A32" s="28"/>
      <c r="B32" s="29" t="s">
        <v>75</v>
      </c>
      <c r="C32" s="27" t="s">
        <v>76</v>
      </c>
      <c r="D32" s="25" t="s">
        <v>77</v>
      </c>
      <c r="E32" s="25"/>
      <c r="F32" s="4" t="s">
        <v>78</v>
      </c>
      <c r="G32" s="4">
        <v>3</v>
      </c>
      <c r="H32" s="4" t="s">
        <v>79</v>
      </c>
      <c r="I32" s="4">
        <v>3</v>
      </c>
      <c r="J32" s="17" t="s">
        <v>46</v>
      </c>
      <c r="K32" s="18" t="s">
        <v>46</v>
      </c>
    </row>
    <row r="33" spans="1:11" ht="36" customHeight="1">
      <c r="A33" s="28"/>
      <c r="B33" s="30"/>
      <c r="C33" s="27"/>
      <c r="D33" s="25" t="s">
        <v>80</v>
      </c>
      <c r="E33" s="25"/>
      <c r="F33" s="4" t="s">
        <v>81</v>
      </c>
      <c r="G33" s="4">
        <v>3</v>
      </c>
      <c r="H33" s="4" t="s">
        <v>45</v>
      </c>
      <c r="I33" s="4">
        <v>3</v>
      </c>
      <c r="J33" s="17" t="s">
        <v>46</v>
      </c>
      <c r="K33" s="18" t="s">
        <v>46</v>
      </c>
    </row>
    <row r="34" spans="1:11" ht="51.95" customHeight="1">
      <c r="A34" s="28"/>
      <c r="B34" s="30"/>
      <c r="C34" s="27" t="s">
        <v>82</v>
      </c>
      <c r="D34" s="25" t="s">
        <v>83</v>
      </c>
      <c r="E34" s="25"/>
      <c r="F34" s="4" t="s">
        <v>84</v>
      </c>
      <c r="G34" s="4">
        <v>3</v>
      </c>
      <c r="H34" s="4" t="s">
        <v>71</v>
      </c>
      <c r="I34" s="4">
        <v>3</v>
      </c>
      <c r="J34" s="17" t="s">
        <v>46</v>
      </c>
      <c r="K34" s="18" t="s">
        <v>46</v>
      </c>
    </row>
    <row r="35" spans="1:11" ht="44.1" customHeight="1">
      <c r="A35" s="28"/>
      <c r="B35" s="30"/>
      <c r="C35" s="27"/>
      <c r="D35" s="25" t="s">
        <v>85</v>
      </c>
      <c r="E35" s="25"/>
      <c r="F35" s="4" t="s">
        <v>86</v>
      </c>
      <c r="G35" s="4">
        <v>2</v>
      </c>
      <c r="H35" s="4" t="s">
        <v>71</v>
      </c>
      <c r="I35" s="4">
        <v>2</v>
      </c>
      <c r="J35" s="17" t="s">
        <v>46</v>
      </c>
      <c r="K35" s="17" t="s">
        <v>46</v>
      </c>
    </row>
    <row r="36" spans="1:11" ht="21" customHeight="1">
      <c r="A36" s="28"/>
      <c r="B36" s="30"/>
      <c r="C36" s="27"/>
      <c r="D36" s="25" t="s">
        <v>87</v>
      </c>
      <c r="E36" s="25"/>
      <c r="F36" s="4" t="s">
        <v>63</v>
      </c>
      <c r="G36" s="4">
        <v>3</v>
      </c>
      <c r="H36" s="4" t="s">
        <v>64</v>
      </c>
      <c r="I36" s="4">
        <v>3</v>
      </c>
      <c r="J36" s="17" t="s">
        <v>46</v>
      </c>
      <c r="K36" s="17" t="s">
        <v>46</v>
      </c>
    </row>
    <row r="37" spans="1:11" ht="63.95" customHeight="1">
      <c r="A37" s="28"/>
      <c r="B37" s="31"/>
      <c r="C37" s="27"/>
      <c r="D37" s="25" t="s">
        <v>88</v>
      </c>
      <c r="E37" s="25"/>
      <c r="F37" s="4" t="s">
        <v>89</v>
      </c>
      <c r="G37" s="4">
        <v>2</v>
      </c>
      <c r="H37" s="4" t="s">
        <v>71</v>
      </c>
      <c r="I37" s="4">
        <v>2</v>
      </c>
      <c r="J37" s="17" t="s">
        <v>46</v>
      </c>
      <c r="K37" s="17" t="s">
        <v>46</v>
      </c>
    </row>
    <row r="38" spans="1:11" ht="77.099999999999994" customHeight="1">
      <c r="A38" s="28"/>
      <c r="B38" s="29" t="s">
        <v>75</v>
      </c>
      <c r="C38" s="27" t="s">
        <v>90</v>
      </c>
      <c r="D38" s="25" t="s">
        <v>91</v>
      </c>
      <c r="E38" s="25"/>
      <c r="F38" s="4" t="s">
        <v>92</v>
      </c>
      <c r="G38" s="4">
        <v>3</v>
      </c>
      <c r="H38" s="4" t="s">
        <v>71</v>
      </c>
      <c r="I38" s="4">
        <v>3</v>
      </c>
      <c r="J38" s="17" t="s">
        <v>46</v>
      </c>
      <c r="K38" s="17" t="s">
        <v>46</v>
      </c>
    </row>
    <row r="39" spans="1:11" ht="81" customHeight="1">
      <c r="A39" s="28"/>
      <c r="B39" s="30"/>
      <c r="C39" s="27"/>
      <c r="D39" s="25" t="s">
        <v>93</v>
      </c>
      <c r="E39" s="25"/>
      <c r="F39" s="4" t="s">
        <v>94</v>
      </c>
      <c r="G39" s="4">
        <v>3</v>
      </c>
      <c r="H39" s="4" t="s">
        <v>71</v>
      </c>
      <c r="I39" s="4">
        <v>3</v>
      </c>
      <c r="J39" s="17" t="s">
        <v>46</v>
      </c>
      <c r="K39" s="17" t="s">
        <v>46</v>
      </c>
    </row>
    <row r="40" spans="1:11" ht="86.1" customHeight="1">
      <c r="A40" s="28"/>
      <c r="B40" s="30"/>
      <c r="C40" s="27" t="s">
        <v>95</v>
      </c>
      <c r="D40" s="25" t="s">
        <v>96</v>
      </c>
      <c r="E40" s="25"/>
      <c r="F40" s="4" t="s">
        <v>97</v>
      </c>
      <c r="G40" s="4">
        <v>4</v>
      </c>
      <c r="H40" s="4" t="s">
        <v>71</v>
      </c>
      <c r="I40" s="4">
        <v>4</v>
      </c>
      <c r="J40" s="17" t="s">
        <v>46</v>
      </c>
      <c r="K40" s="17" t="s">
        <v>46</v>
      </c>
    </row>
    <row r="41" spans="1:11" ht="95.1" customHeight="1">
      <c r="A41" s="28"/>
      <c r="B41" s="31"/>
      <c r="C41" s="27"/>
      <c r="D41" s="25" t="s">
        <v>98</v>
      </c>
      <c r="E41" s="25"/>
      <c r="F41" s="4" t="s">
        <v>99</v>
      </c>
      <c r="G41" s="4">
        <v>4</v>
      </c>
      <c r="H41" s="4" t="s">
        <v>71</v>
      </c>
      <c r="I41" s="4">
        <v>4</v>
      </c>
      <c r="J41" s="17" t="s">
        <v>46</v>
      </c>
      <c r="K41" s="17" t="s">
        <v>46</v>
      </c>
    </row>
    <row r="42" spans="1:11" ht="33.950000000000003" customHeight="1">
      <c r="A42" s="28"/>
      <c r="B42" s="6" t="s">
        <v>100</v>
      </c>
      <c r="C42" s="11" t="s">
        <v>100</v>
      </c>
      <c r="D42" s="25" t="s">
        <v>101</v>
      </c>
      <c r="E42" s="25"/>
      <c r="F42" s="4" t="s">
        <v>102</v>
      </c>
      <c r="G42" s="4">
        <v>10</v>
      </c>
      <c r="H42" s="4" t="s">
        <v>64</v>
      </c>
      <c r="I42" s="4">
        <v>10</v>
      </c>
      <c r="J42" s="17" t="s">
        <v>46</v>
      </c>
      <c r="K42" s="17" t="s">
        <v>46</v>
      </c>
    </row>
  </sheetData>
  <mergeCells count="71">
    <mergeCell ref="D42:E42"/>
    <mergeCell ref="A3:A8"/>
    <mergeCell ref="A9:A13"/>
    <mergeCell ref="A14:A18"/>
    <mergeCell ref="A20:A42"/>
    <mergeCell ref="B21:B31"/>
    <mergeCell ref="B32:B37"/>
    <mergeCell ref="B38:B41"/>
    <mergeCell ref="C21:C26"/>
    <mergeCell ref="C27:C29"/>
    <mergeCell ref="C32:C33"/>
    <mergeCell ref="C34:C37"/>
    <mergeCell ref="D40:E40"/>
    <mergeCell ref="D41:E41"/>
    <mergeCell ref="D32:E32"/>
    <mergeCell ref="D33:E33"/>
    <mergeCell ref="C38:C39"/>
    <mergeCell ref="C40:C41"/>
    <mergeCell ref="D35:E35"/>
    <mergeCell ref="D36:E36"/>
    <mergeCell ref="D37:E37"/>
    <mergeCell ref="D38:E38"/>
    <mergeCell ref="D39:E39"/>
    <mergeCell ref="D22:E22"/>
    <mergeCell ref="D23:E23"/>
    <mergeCell ref="D34:E34"/>
    <mergeCell ref="D25:E25"/>
    <mergeCell ref="D26:E26"/>
    <mergeCell ref="D27:E27"/>
    <mergeCell ref="D28:E28"/>
    <mergeCell ref="D29:E29"/>
    <mergeCell ref="D30:E30"/>
    <mergeCell ref="D31:E31"/>
    <mergeCell ref="D24:E24"/>
    <mergeCell ref="B16:K16"/>
    <mergeCell ref="B17:K17"/>
    <mergeCell ref="B18:K18"/>
    <mergeCell ref="A19:B19"/>
    <mergeCell ref="C19:E19"/>
    <mergeCell ref="F19:G19"/>
    <mergeCell ref="H19:K19"/>
    <mergeCell ref="D20:E20"/>
    <mergeCell ref="D21:E21"/>
    <mergeCell ref="B15:K15"/>
    <mergeCell ref="B8:D8"/>
    <mergeCell ref="E8:F8"/>
    <mergeCell ref="I8:J8"/>
    <mergeCell ref="B9:K9"/>
    <mergeCell ref="B10:K10"/>
    <mergeCell ref="B11:K11"/>
    <mergeCell ref="B12:K12"/>
    <mergeCell ref="B13:K13"/>
    <mergeCell ref="B14:K14"/>
    <mergeCell ref="B6:D6"/>
    <mergeCell ref="E6:F6"/>
    <mergeCell ref="I6:J6"/>
    <mergeCell ref="B7:D7"/>
    <mergeCell ref="E7:F7"/>
    <mergeCell ref="I7:J7"/>
    <mergeCell ref="B4:D4"/>
    <mergeCell ref="E4:F4"/>
    <mergeCell ref="I4:J4"/>
    <mergeCell ref="B5:D5"/>
    <mergeCell ref="E5:F5"/>
    <mergeCell ref="I5:J5"/>
    <mergeCell ref="A1:K1"/>
    <mergeCell ref="B2:F2"/>
    <mergeCell ref="H2:K2"/>
    <mergeCell ref="B3:D3"/>
    <mergeCell ref="E3:F3"/>
    <mergeCell ref="I3:J3"/>
  </mergeCells>
  <phoneticPr fontId="6" type="noConversion"/>
  <pageMargins left="0.35416666666666702" right="0.31458333333333299" top="0.55069444444444404" bottom="0.55069444444444404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Administrator</cp:lastModifiedBy>
  <dcterms:created xsi:type="dcterms:W3CDTF">2015-06-05T18:17:00Z</dcterms:created>
  <dcterms:modified xsi:type="dcterms:W3CDTF">2023-09-27T03:50:46Z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22251E04794D464B9CC269D2435409A3</vt:lpwstr>
  </property>
</Properties>
</file>