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80" windowHeight="9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<sst xmlns="http://schemas.openxmlformats.org/spreadsheetml/2006/main" count="132" uniqueCount="92">
  <si>
    <t>2022年度预算项目绩效自评表</t>
  </si>
  <si>
    <t>项目名称</t>
  </si>
  <si>
    <t>公路养护和建设项目</t>
  </si>
  <si>
    <t>项目编码</t>
  </si>
  <si>
    <t>450904210411100004062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</si>
  <si>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</si>
  <si>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</si>
  <si>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</si>
  <si>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</si>
  <si>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</si>
  <si>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</si>
  <si>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</si>
  <si>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</si>
  <si>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</si>
  <si>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</si>
  <si>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</si>
  <si>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</si>
  <si>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</si>
  <si>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</si>
  <si>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</si>
  <si>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</si>
  <si>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</si>
  <si>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165.0</t>
  </si>
  <si>
    <t>1.128</t>
  </si>
  <si>
    <t>.68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</si>
  <si>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</si>
  <si>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</si>
  <si>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</si>
  <si>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</si>
  <si>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</si>
  <si>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</si>
  <si>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</si>
  <si>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</si>
  <si>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维修公路养护和建设项目保养</t>
  </si>
  <si>
    <t>项目起始时间</t>
  </si>
  <si>
    <t>2022</t>
  </si>
  <si>
    <t>项目终止时间</t>
  </si>
  <si>
    <t>项目实施进度安排</t>
  </si>
  <si>
    <t>2022年内完成维修公路养护和建设项目保养</t>
  </si>
  <si>
    <t>年度绩效目标</t>
  </si>
  <si>
    <t>全面完成农村道路养护，改善人民的出行环境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</si>
  <si>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</si>
  <si>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</si>
  <si>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</si>
  <si>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</si>
  <si>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</si>
  <si>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</si>
  <si>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</si>
  <si>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</si>
  <si>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</si>
  <si>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</si>
  <si>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</si>
  <si>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</si>
  <si>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</si>
  <si>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</si>
  <si>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农村公路维修</t>
  </si>
  <si>
    <t>达成预期指标</t>
  </si>
  <si>
    <t>秀水路至甘村路段道路硬化及维修1.1公里</t>
  </si>
  <si>
    <t>完成农村道路养护</t>
  </si>
  <si>
    <t>养护公路里程（公里）</t>
  </si>
  <si>
    <t>农村公路使用年限</t>
  </si>
  <si>
    <t>10-15年限</t>
  </si>
  <si>
    <t>10-15年</t>
  </si>
  <si>
    <t>质量指标</t>
  </si>
  <si>
    <t>建设农村道路符合国家建设标准</t>
  </si>
  <si>
    <t>符合</t>
  </si>
  <si>
    <t>符合建设国家公路</t>
  </si>
  <si>
    <t>完工项目验收合格率</t>
  </si>
  <si>
    <t>确保施工设施良好</t>
  </si>
  <si>
    <t>良好</t>
  </si>
  <si>
    <t>时效指标</t>
  </si>
  <si>
    <t>完成时间</t>
  </si>
  <si>
    <t>年底前完成</t>
  </si>
  <si>
    <t>年底完成</t>
  </si>
  <si>
    <t>完成</t>
  </si>
  <si>
    <t>成本指标</t>
  </si>
  <si>
    <t>项目预算超支率</t>
  </si>
  <si>
    <t>≤0%</t>
  </si>
  <si>
    <t>资金支付率</t>
  </si>
  <si>
    <t>165万</t>
  </si>
  <si>
    <t>效益指标</t>
  </si>
  <si>
    <t>经济效益指标</t>
  </si>
  <si>
    <t>保障农村公路安全通</t>
  </si>
  <si>
    <t>提升</t>
  </si>
  <si>
    <t>改善农村道路通行</t>
  </si>
  <si>
    <t>提高</t>
  </si>
  <si>
    <t>社会效益指标</t>
  </si>
  <si>
    <t>交通舒适性与安全性</t>
  </si>
  <si>
    <t>满意度指标</t>
  </si>
  <si>
    <t>服务对象满意度</t>
  </si>
  <si>
    <t>受益群众满意度</t>
  </si>
  <si>
    <t>群众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</si>
</sst>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9" fontId="6" fillId="0" borderId="3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6"/>
  <sheetViews>
    <sheetView tabSelected="1" zoomScale="85" zoomScaleNormal="85" topLeftCell="A14" workbookViewId="0">
      <selection activeCell="I21" sqref="I21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0"/>
      <c r="M3" s="60"/>
      <c r="N3" s="60"/>
      <c r="O3" s="60"/>
      <c r="P3" s="60"/>
      <c r="Q3" s="60"/>
      <c r="R3" s="60"/>
      <c r="S3" s="60"/>
      <c r="T3" s="59"/>
      <c r="U3" s="59"/>
      <c r="V3" s="59"/>
      <c r="W3" s="59"/>
      <c r="X3" s="59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0"/>
      <c r="M4" s="60"/>
      <c r="N4" s="60"/>
      <c r="O4" s="60"/>
      <c r="P4" s="60"/>
      <c r="Q4" s="60"/>
      <c r="R4" s="60"/>
      <c r="S4" s="60"/>
      <c r="T4" s="59"/>
      <c r="U4" s="59"/>
      <c r="V4" s="59"/>
      <c r="W4" s="59"/>
      <c r="X4" s="59"/>
    </row>
    <row r="5" ht="21.95" customHeight="1" spans="1:11">
      <c r="A5" s="17"/>
      <c r="B5" s="18"/>
      <c r="C5" s="19" t="s">
        <v>16</v>
      </c>
      <c r="D5" s="20"/>
      <c r="E5" s="5">
        <f>E6+E7+E8+E9+E10</f>
        <v>165</v>
      </c>
      <c r="F5" s="6"/>
      <c r="G5" s="10">
        <f>G6+G7+G8+G9+G10</f>
        <v>0</v>
      </c>
      <c r="H5" s="21">
        <f>H6+H7+H8+H9+H10</f>
        <v>165</v>
      </c>
      <c r="I5" s="21">
        <f>I6+I7+I8+I9+I10</f>
        <v>1.128</v>
      </c>
      <c r="J5" s="31">
        <f>I5/H5</f>
        <v>0.00683636363636364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19</v>
      </c>
      <c r="H7" s="21" t="s">
        <v>22</v>
      </c>
      <c r="I7" s="21" t="s">
        <v>23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29</v>
      </c>
      <c r="B11" s="30"/>
      <c r="C11" s="31">
        <f>(G5-G10)/(E5-E10)</f>
        <v>0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1"/>
    </row>
    <row r="12" ht="84.95" customHeight="1" spans="1:24">
      <c r="A12" s="29" t="s">
        <v>32</v>
      </c>
      <c r="B12" s="30"/>
      <c r="C12" s="33" t="s">
        <v>33</v>
      </c>
      <c r="D12" s="34"/>
      <c r="E12" s="34"/>
      <c r="F12" s="34"/>
      <c r="G12" s="34"/>
      <c r="H12" s="34"/>
      <c r="I12" s="34"/>
      <c r="J12" s="34"/>
      <c r="K12" s="61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ht="27.95" customHeight="1" spans="1:24">
      <c r="A13" s="29" t="s">
        <v>34</v>
      </c>
      <c r="B13" s="30"/>
      <c r="C13" s="35" t="s">
        <v>35</v>
      </c>
      <c r="D13" s="36"/>
      <c r="E13" s="37"/>
      <c r="F13" s="21" t="s">
        <v>36</v>
      </c>
      <c r="G13" s="38">
        <v>2022</v>
      </c>
      <c r="H13" s="39"/>
      <c r="I13" s="39"/>
      <c r="J13" s="39"/>
      <c r="K13" s="62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ht="27.95" customHeight="1" spans="1:24">
      <c r="A14" s="29" t="s">
        <v>37</v>
      </c>
      <c r="B14" s="30"/>
      <c r="C14" s="33" t="s">
        <v>38</v>
      </c>
      <c r="D14" s="34"/>
      <c r="E14" s="34"/>
      <c r="F14" s="34"/>
      <c r="G14" s="34"/>
      <c r="H14" s="34"/>
      <c r="I14" s="34"/>
      <c r="J14" s="34"/>
      <c r="K14" s="61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ht="27.95" customHeight="1" spans="1:24">
      <c r="A15" s="5" t="s">
        <v>39</v>
      </c>
      <c r="B15" s="6"/>
      <c r="C15" s="33" t="s">
        <v>40</v>
      </c>
      <c r="D15" s="34"/>
      <c r="E15" s="34"/>
      <c r="F15" s="34"/>
      <c r="G15" s="34"/>
      <c r="H15" s="34"/>
      <c r="I15" s="34"/>
      <c r="J15" s="34"/>
      <c r="K15" s="61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ht="27.95" customHeight="1" spans="1:24">
      <c r="A16" s="40" t="s">
        <v>41</v>
      </c>
      <c r="B16" s="41"/>
      <c r="C16" s="42"/>
      <c r="D16" s="43">
        <v>63.23</v>
      </c>
      <c r="E16" s="44"/>
      <c r="F16" s="45" t="s">
        <v>42</v>
      </c>
      <c r="G16" s="46">
        <v>0.07</v>
      </c>
      <c r="H16" s="47"/>
      <c r="I16" s="47"/>
      <c r="J16" s="47"/>
      <c r="K16" s="63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ht="30" customHeight="1" spans="1:11">
      <c r="A17" s="48" t="s">
        <v>43</v>
      </c>
      <c r="B17" s="16" t="s">
        <v>44</v>
      </c>
      <c r="C17" s="16" t="s">
        <v>45</v>
      </c>
      <c r="D17" s="14" t="s">
        <v>46</v>
      </c>
      <c r="E17" s="15"/>
      <c r="F17" s="16" t="s">
        <v>47</v>
      </c>
      <c r="G17" s="16" t="s">
        <v>48</v>
      </c>
      <c r="H17" s="16" t="s">
        <v>49</v>
      </c>
      <c r="I17" s="16" t="s">
        <v>50</v>
      </c>
      <c r="J17" s="16" t="s">
        <v>51</v>
      </c>
      <c r="K17" s="16" t="s">
        <v>52</v>
      </c>
    </row>
    <row r="18" ht="27" customHeight="1" spans="1:11">
      <c r="A18" s="49"/>
      <c r="B18" s="48" t="s">
        <v>53</v>
      </c>
      <c r="C18" s="48" t="s">
        <v>54</v>
      </c>
      <c r="D18" s="50" t="s">
        <v>55</v>
      </c>
      <c r="E18" s="51"/>
      <c r="F18" s="52">
        <v>1</v>
      </c>
      <c r="G18" s="53">
        <v>10</v>
      </c>
      <c r="H18" s="53" t="s">
        <v>56</v>
      </c>
      <c r="I18" s="21">
        <v>8</v>
      </c>
      <c r="J18" s="64" t="s">
        <v>57</v>
      </c>
      <c r="K18" s="64" t="s">
        <v>58</v>
      </c>
    </row>
    <row r="19" ht="27" customHeight="1" spans="1:11">
      <c r="A19" s="49"/>
      <c r="B19" s="49"/>
      <c r="C19" s="49"/>
      <c r="D19" s="50" t="s">
        <v>59</v>
      </c>
      <c r="E19" s="51"/>
      <c r="F19" s="53">
        <v>98.2</v>
      </c>
      <c r="G19" s="53">
        <v>5</v>
      </c>
      <c r="H19" s="53" t="s">
        <v>56</v>
      </c>
      <c r="I19" s="21">
        <v>4</v>
      </c>
      <c r="J19" s="64" t="s">
        <v>60</v>
      </c>
      <c r="K19" s="64" t="s">
        <v>61</v>
      </c>
    </row>
    <row r="20" ht="27" customHeight="1" spans="1:11">
      <c r="A20" s="49"/>
      <c r="B20" s="49"/>
      <c r="C20" s="54"/>
      <c r="D20" s="50" t="s">
        <v>60</v>
      </c>
      <c r="E20" s="51"/>
      <c r="F20" s="53" t="s">
        <v>62</v>
      </c>
      <c r="G20" s="53">
        <v>5</v>
      </c>
      <c r="H20" s="53" t="s">
        <v>56</v>
      </c>
      <c r="I20" s="21">
        <v>4</v>
      </c>
      <c r="J20" s="64" t="s">
        <v>20</v>
      </c>
      <c r="K20" s="64" t="s">
        <v>20</v>
      </c>
    </row>
    <row r="21" ht="27" customHeight="1" spans="1:11">
      <c r="A21" s="49"/>
      <c r="B21" s="49"/>
      <c r="C21" s="48" t="s">
        <v>63</v>
      </c>
      <c r="D21" s="50" t="s">
        <v>64</v>
      </c>
      <c r="E21" s="51"/>
      <c r="F21" s="55" t="s">
        <v>65</v>
      </c>
      <c r="G21" s="55">
        <v>5</v>
      </c>
      <c r="H21" s="53" t="s">
        <v>56</v>
      </c>
      <c r="I21" s="21">
        <v>4</v>
      </c>
      <c r="J21" s="64" t="s">
        <v>66</v>
      </c>
      <c r="K21" s="64" t="s">
        <v>65</v>
      </c>
    </row>
    <row r="22" ht="27" customHeight="1" spans="1:11">
      <c r="A22" s="49"/>
      <c r="B22" s="49"/>
      <c r="C22" s="54"/>
      <c r="D22" s="50" t="s">
        <v>67</v>
      </c>
      <c r="E22" s="51"/>
      <c r="F22" s="52">
        <v>1</v>
      </c>
      <c r="G22" s="53">
        <v>5</v>
      </c>
      <c r="H22" s="53" t="s">
        <v>56</v>
      </c>
      <c r="I22" s="21">
        <v>4</v>
      </c>
      <c r="J22" s="64" t="s">
        <v>68</v>
      </c>
      <c r="K22" s="64" t="s">
        <v>69</v>
      </c>
    </row>
    <row r="23" ht="27" customHeight="1" spans="1:11">
      <c r="A23" s="49"/>
      <c r="B23" s="49"/>
      <c r="C23" s="53" t="s">
        <v>70</v>
      </c>
      <c r="D23" s="50" t="s">
        <v>71</v>
      </c>
      <c r="E23" s="51"/>
      <c r="F23" s="55" t="s">
        <v>72</v>
      </c>
      <c r="G23" s="55">
        <v>10</v>
      </c>
      <c r="H23" s="53" t="s">
        <v>56</v>
      </c>
      <c r="I23" s="21">
        <v>7</v>
      </c>
      <c r="J23" s="64" t="s">
        <v>73</v>
      </c>
      <c r="K23" s="64" t="s">
        <v>74</v>
      </c>
    </row>
    <row r="24" ht="27" customHeight="1" spans="1:11">
      <c r="A24" s="49"/>
      <c r="B24" s="54"/>
      <c r="C24" s="53" t="s">
        <v>75</v>
      </c>
      <c r="D24" s="50" t="s">
        <v>76</v>
      </c>
      <c r="E24" s="51"/>
      <c r="F24" s="55" t="s">
        <v>77</v>
      </c>
      <c r="G24" s="55">
        <v>10</v>
      </c>
      <c r="H24" s="53" t="s">
        <v>56</v>
      </c>
      <c r="I24" s="21">
        <v>7</v>
      </c>
      <c r="J24" s="64" t="s">
        <v>78</v>
      </c>
      <c r="K24" s="64" t="s">
        <v>79</v>
      </c>
    </row>
    <row r="25" ht="27" customHeight="1" spans="1:11">
      <c r="A25" s="49"/>
      <c r="B25" s="48" t="s">
        <v>80</v>
      </c>
      <c r="C25" s="48" t="s">
        <v>81</v>
      </c>
      <c r="D25" s="50" t="s">
        <v>82</v>
      </c>
      <c r="E25" s="51"/>
      <c r="F25" s="53" t="s">
        <v>83</v>
      </c>
      <c r="G25" s="53">
        <v>10</v>
      </c>
      <c r="H25" s="53" t="s">
        <v>56</v>
      </c>
      <c r="I25" s="21">
        <v>9</v>
      </c>
      <c r="J25" s="64"/>
      <c r="K25" s="64" t="s">
        <v>20</v>
      </c>
    </row>
    <row r="26" ht="27" customHeight="1" spans="1:11">
      <c r="A26" s="49"/>
      <c r="B26" s="49"/>
      <c r="C26" s="54"/>
      <c r="D26" s="50" t="s">
        <v>84</v>
      </c>
      <c r="E26" s="51"/>
      <c r="F26" s="53" t="s">
        <v>85</v>
      </c>
      <c r="G26" s="53">
        <v>10</v>
      </c>
      <c r="H26" s="53" t="s">
        <v>56</v>
      </c>
      <c r="I26" s="21">
        <v>8</v>
      </c>
      <c r="J26" s="64"/>
      <c r="K26" s="64" t="s">
        <v>20</v>
      </c>
    </row>
    <row r="27" ht="27" customHeight="1" spans="1:11">
      <c r="A27" s="49"/>
      <c r="B27" s="54"/>
      <c r="C27" s="53" t="s">
        <v>86</v>
      </c>
      <c r="D27" s="50" t="s">
        <v>87</v>
      </c>
      <c r="E27" s="51"/>
      <c r="F27" s="53" t="s">
        <v>85</v>
      </c>
      <c r="G27" s="53">
        <v>10</v>
      </c>
      <c r="H27" s="53" t="s">
        <v>56</v>
      </c>
      <c r="I27" s="21">
        <v>8</v>
      </c>
      <c r="J27" s="64"/>
      <c r="K27" s="64"/>
    </row>
    <row r="28" ht="27" customHeight="1" spans="1:11">
      <c r="A28" s="54"/>
      <c r="B28" s="53" t="s">
        <v>88</v>
      </c>
      <c r="C28" s="53" t="s">
        <v>89</v>
      </c>
      <c r="D28" s="50" t="s">
        <v>90</v>
      </c>
      <c r="E28" s="51"/>
      <c r="F28" s="52">
        <v>0.96</v>
      </c>
      <c r="G28" s="53">
        <v>10</v>
      </c>
      <c r="H28" s="53" t="s">
        <v>56</v>
      </c>
      <c r="I28" s="21">
        <v>8</v>
      </c>
      <c r="J28" s="64" t="s">
        <v>91</v>
      </c>
      <c r="K28" s="64" t="s">
        <v>20</v>
      </c>
    </row>
    <row r="29" s="1" customFormat="1" ht="42" customHeight="1" spans="1:11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="1" customFormat="1" ht="42" customHeight="1" spans="1:11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="1" customFormat="1" ht="42" customHeight="1" spans="1:11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="1" customFormat="1" ht="42" customHeight="1" spans="1:11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="1" customFormat="1" ht="42" customHeight="1" spans="1:11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="1" customFormat="1" ht="42" customHeight="1" spans="1:11">
      <c r="A34" s="56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="1" customFormat="1" ht="42" customHeight="1" spans="1:11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="1" customFormat="1" ht="42" customHeight="1" spans="1:11">
      <c r="A36" s="56"/>
      <c r="B36" s="57"/>
      <c r="C36" s="57"/>
      <c r="D36" s="57"/>
      <c r="E36" s="57"/>
      <c r="F36" s="57"/>
      <c r="G36" s="57"/>
      <c r="H36" s="57"/>
      <c r="I36" s="57"/>
      <c r="J36" s="57"/>
      <c r="K36" s="57"/>
    </row>
  </sheetData>
  <mergeCells count="59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7:A28"/>
    <mergeCell ref="B18:B24"/>
    <mergeCell ref="B25:B27"/>
    <mergeCell ref="C6:C7"/>
    <mergeCell ref="C18:C20"/>
    <mergeCell ref="C21:C22"/>
    <mergeCell ref="C25:C26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3D095C5FB7B44157BA5BD2D0AC571C9E_13</vt:lpwstr>
  </property>
</Properties>
</file>